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Energy\02. Statement of financial position\"/>
    </mc:Choice>
  </mc:AlternateContent>
  <xr:revisionPtr revIDLastSave="0" documentId="13_ncr:1_{DF2223F5-9723-4A5B-BAF2-13AE92588F93}" xr6:coauthVersionLast="47" xr6:coauthVersionMax="47" xr10:uidLastSave="{00000000-0000-0000-0000-000000000000}"/>
  <workbookProtection workbookAlgorithmName="SHA-512" workbookHashValue="/nyJk8fNXvWi4+e3701b5rOGNJe69g/gN7rjJfyUFs6UTsFrq/e6bxtKyGTSHf4t3l+OThv05oCMj5BwAHA9bg==" workbookSaltValue="c1wPDMrtl4UHk7e76zPY4g==" workbookSpinCount="100000" lockStructure="1"/>
  <bookViews>
    <workbookView xWindow="-120" yWindow="-120" windowWidth="29040" windowHeight="15990" xr2:uid="{00000000-000D-0000-FFFF-FFFF00000000}"/>
  </bookViews>
  <sheets>
    <sheet name="Summary" sheetId="28" r:id="rId1"/>
    <sheet name="LIM331" sheetId="1" r:id="rId2"/>
    <sheet name="LIM332" sheetId="2" r:id="rId3"/>
    <sheet name="LIM333" sheetId="3" r:id="rId4"/>
    <sheet name="LIM334" sheetId="4" r:id="rId5"/>
    <sheet name="LIM335" sheetId="5" r:id="rId6"/>
    <sheet name="DC33" sheetId="6" r:id="rId7"/>
    <sheet name="LIM341" sheetId="7" r:id="rId8"/>
    <sheet name="LIM343" sheetId="8" r:id="rId9"/>
    <sheet name="LIM344" sheetId="9" r:id="rId10"/>
    <sheet name="LIM345" sheetId="10" r:id="rId11"/>
    <sheet name="DC34" sheetId="11" r:id="rId12"/>
    <sheet name="LIM351" sheetId="12" r:id="rId13"/>
    <sheet name="LIM353" sheetId="13" r:id="rId14"/>
    <sheet name="LIM354" sheetId="14" r:id="rId15"/>
    <sheet name="LIM355" sheetId="15" r:id="rId16"/>
    <sheet name="DC35" sheetId="16" r:id="rId17"/>
    <sheet name="LIM361" sheetId="17" r:id="rId18"/>
    <sheet name="LIM362" sheetId="18" r:id="rId19"/>
    <sheet name="LIM366" sheetId="19" r:id="rId20"/>
    <sheet name="LIM367" sheetId="20" r:id="rId21"/>
    <sheet name="LIM368" sheetId="21" r:id="rId22"/>
    <sheet name="DC36" sheetId="22" r:id="rId23"/>
    <sheet name="LIM471" sheetId="23" r:id="rId24"/>
    <sheet name="LIM472" sheetId="24" r:id="rId25"/>
    <sheet name="LIM473" sheetId="25" r:id="rId26"/>
    <sheet name="LIM476" sheetId="26" r:id="rId27"/>
    <sheet name="DC47" sheetId="27" r:id="rId28"/>
  </sheets>
  <definedNames>
    <definedName name="_xlnm.Print_Area" localSheetId="6">'DC33'!$A$1:$AA$54</definedName>
    <definedName name="_xlnm.Print_Area" localSheetId="11">'DC34'!$A$1:$AA$54</definedName>
    <definedName name="_xlnm.Print_Area" localSheetId="16">'DC35'!$A$1:$AA$54</definedName>
    <definedName name="_xlnm.Print_Area" localSheetId="22">'DC36'!$A$1:$AA$54</definedName>
    <definedName name="_xlnm.Print_Area" localSheetId="27">'DC47'!$A$1:$AA$54</definedName>
    <definedName name="_xlnm.Print_Area" localSheetId="1">'LIM331'!$A$1:$AA$54</definedName>
    <definedName name="_xlnm.Print_Area" localSheetId="2">'LIM332'!$A$1:$AA$54</definedName>
    <definedName name="_xlnm.Print_Area" localSheetId="3">'LIM333'!$A$1:$AA$54</definedName>
    <definedName name="_xlnm.Print_Area" localSheetId="4">'LIM334'!$A$1:$AA$54</definedName>
    <definedName name="_xlnm.Print_Area" localSheetId="5">'LIM335'!$A$1:$AA$54</definedName>
    <definedName name="_xlnm.Print_Area" localSheetId="7">'LIM341'!$A$1:$AA$54</definedName>
    <definedName name="_xlnm.Print_Area" localSheetId="8">'LIM343'!$A$1:$AA$54</definedName>
    <definedName name="_xlnm.Print_Area" localSheetId="9">'LIM344'!$A$1:$AA$54</definedName>
    <definedName name="_xlnm.Print_Area" localSheetId="10">'LIM345'!$A$1:$AA$54</definedName>
    <definedName name="_xlnm.Print_Area" localSheetId="12">'LIM351'!$A$1:$AA$54</definedName>
    <definedName name="_xlnm.Print_Area" localSheetId="13">'LIM353'!$A$1:$AA$54</definedName>
    <definedName name="_xlnm.Print_Area" localSheetId="14">'LIM354'!$A$1:$AA$54</definedName>
    <definedName name="_xlnm.Print_Area" localSheetId="15">'LIM355'!$A$1:$AA$54</definedName>
    <definedName name="_xlnm.Print_Area" localSheetId="17">'LIM361'!$A$1:$AA$54</definedName>
    <definedName name="_xlnm.Print_Area" localSheetId="18">'LIM362'!$A$1:$AA$54</definedName>
    <definedName name="_xlnm.Print_Area" localSheetId="19">'LIM366'!$A$1:$AA$54</definedName>
    <definedName name="_xlnm.Print_Area" localSheetId="20">'LIM367'!$A$1:$AA$54</definedName>
    <definedName name="_xlnm.Print_Area" localSheetId="21">'LIM368'!$A$1:$AA$54</definedName>
    <definedName name="_xlnm.Print_Area" localSheetId="23">'LIM471'!$A$1:$AA$54</definedName>
    <definedName name="_xlnm.Print_Area" localSheetId="24">'LIM472'!$A$1:$AA$54</definedName>
    <definedName name="_xlnm.Print_Area" localSheetId="25">'LIM473'!$A$1:$AA$54</definedName>
    <definedName name="_xlnm.Print_Area" localSheetId="26">'LIM476'!$A$1:$AA$54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W37" i="2"/>
  <c r="V37" i="2"/>
  <c r="V44" i="2" s="1"/>
  <c r="U37" i="2"/>
  <c r="U44" i="2" s="1"/>
  <c r="T37" i="2"/>
  <c r="T44" i="2" s="1"/>
  <c r="S37" i="2"/>
  <c r="S44" i="2" s="1"/>
  <c r="R37" i="2"/>
  <c r="R44" i="2" s="1"/>
  <c r="Q37" i="2"/>
  <c r="Q44" i="2" s="1"/>
  <c r="P37" i="2"/>
  <c r="P44" i="2" s="1"/>
  <c r="O37" i="2"/>
  <c r="N37" i="2"/>
  <c r="N44" i="2" s="1"/>
  <c r="M37" i="2"/>
  <c r="M44" i="2" s="1"/>
  <c r="L37" i="2"/>
  <c r="L44" i="2" s="1"/>
  <c r="K37" i="2"/>
  <c r="K44" i="2" s="1"/>
  <c r="J37" i="2"/>
  <c r="J44" i="2" s="1"/>
  <c r="I37" i="2"/>
  <c r="I44" i="2" s="1"/>
  <c r="H37" i="2"/>
  <c r="H44" i="2" s="1"/>
  <c r="G37" i="2"/>
  <c r="F37" i="2"/>
  <c r="F44" i="2" s="1"/>
  <c r="E37" i="2"/>
  <c r="E44" i="2" s="1"/>
  <c r="D37" i="2"/>
  <c r="D44" i="2" s="1"/>
  <c r="C37" i="2"/>
  <c r="C44" i="2" s="1"/>
  <c r="Q26" i="2"/>
  <c r="I26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Y26" i="2" s="1"/>
  <c r="X13" i="2"/>
  <c r="X26" i="2" s="1"/>
  <c r="W13" i="2"/>
  <c r="W26" i="2" s="1"/>
  <c r="V13" i="2"/>
  <c r="V26" i="2" s="1"/>
  <c r="U13" i="2"/>
  <c r="U26" i="2" s="1"/>
  <c r="U45" i="2" s="1"/>
  <c r="T13" i="2"/>
  <c r="T26" i="2" s="1"/>
  <c r="S13" i="2"/>
  <c r="S26" i="2" s="1"/>
  <c r="R13" i="2"/>
  <c r="Q13" i="2"/>
  <c r="P13" i="2"/>
  <c r="P26" i="2" s="1"/>
  <c r="O13" i="2"/>
  <c r="O26" i="2" s="1"/>
  <c r="N13" i="2"/>
  <c r="N26" i="2" s="1"/>
  <c r="M13" i="2"/>
  <c r="M26" i="2" s="1"/>
  <c r="M45" i="2" s="1"/>
  <c r="L13" i="2"/>
  <c r="L26" i="2" s="1"/>
  <c r="K13" i="2"/>
  <c r="K26" i="2" s="1"/>
  <c r="J13" i="2"/>
  <c r="I13" i="2"/>
  <c r="H13" i="2"/>
  <c r="H26" i="2" s="1"/>
  <c r="G13" i="2"/>
  <c r="G26" i="2" s="1"/>
  <c r="F13" i="2"/>
  <c r="F26" i="2" s="1"/>
  <c r="E13" i="2"/>
  <c r="E26" i="2" s="1"/>
  <c r="E45" i="2" s="1"/>
  <c r="D13" i="2"/>
  <c r="D26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W37" i="3"/>
  <c r="V37" i="3"/>
  <c r="V44" i="3" s="1"/>
  <c r="U37" i="3"/>
  <c r="U44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N37" i="3"/>
  <c r="N44" i="3" s="1"/>
  <c r="M37" i="3"/>
  <c r="M44" i="3" s="1"/>
  <c r="L37" i="3"/>
  <c r="L44" i="3" s="1"/>
  <c r="K37" i="3"/>
  <c r="K44" i="3" s="1"/>
  <c r="J37" i="3"/>
  <c r="J44" i="3" s="1"/>
  <c r="I37" i="3"/>
  <c r="H37" i="3"/>
  <c r="H44" i="3" s="1"/>
  <c r="G37" i="3"/>
  <c r="F37" i="3"/>
  <c r="F44" i="3" s="1"/>
  <c r="E37" i="3"/>
  <c r="E44" i="3" s="1"/>
  <c r="D37" i="3"/>
  <c r="D44" i="3" s="1"/>
  <c r="C37" i="3"/>
  <c r="C44" i="3" s="1"/>
  <c r="T26" i="3"/>
  <c r="Q26" i="3"/>
  <c r="I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Y13" i="3"/>
  <c r="Y26" i="3" s="1"/>
  <c r="X13" i="3"/>
  <c r="X26" i="3" s="1"/>
  <c r="W13" i="3"/>
  <c r="W26" i="3" s="1"/>
  <c r="V13" i="3"/>
  <c r="V26" i="3" s="1"/>
  <c r="U13" i="3"/>
  <c r="U26" i="3" s="1"/>
  <c r="U45" i="3" s="1"/>
  <c r="T13" i="3"/>
  <c r="S13" i="3"/>
  <c r="S26" i="3" s="1"/>
  <c r="S45" i="3" s="1"/>
  <c r="R13" i="3"/>
  <c r="Q13" i="3"/>
  <c r="P13" i="3"/>
  <c r="P26" i="3" s="1"/>
  <c r="P45" i="3" s="1"/>
  <c r="O13" i="3"/>
  <c r="O26" i="3" s="1"/>
  <c r="N13" i="3"/>
  <c r="N26" i="3" s="1"/>
  <c r="M13" i="3"/>
  <c r="M26" i="3" s="1"/>
  <c r="M45" i="3" s="1"/>
  <c r="L13" i="3"/>
  <c r="L26" i="3" s="1"/>
  <c r="K13" i="3"/>
  <c r="K26" i="3" s="1"/>
  <c r="K45" i="3" s="1"/>
  <c r="J13" i="3"/>
  <c r="I13" i="3"/>
  <c r="H13" i="3"/>
  <c r="H26" i="3" s="1"/>
  <c r="H45" i="3" s="1"/>
  <c r="G13" i="3"/>
  <c r="G26" i="3" s="1"/>
  <c r="F13" i="3"/>
  <c r="F26" i="3" s="1"/>
  <c r="E13" i="3"/>
  <c r="E26" i="3" s="1"/>
  <c r="E45" i="3" s="1"/>
  <c r="D13" i="3"/>
  <c r="D26" i="3" s="1"/>
  <c r="C13" i="3"/>
  <c r="C26" i="3" s="1"/>
  <c r="C45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Q44" i="4"/>
  <c r="F44" i="4"/>
  <c r="AA43" i="4"/>
  <c r="Z43" i="4"/>
  <c r="Y43" i="4"/>
  <c r="X43" i="4"/>
  <c r="W43" i="4"/>
  <c r="V43" i="4"/>
  <c r="U43" i="4"/>
  <c r="T43" i="4"/>
  <c r="S43" i="4"/>
  <c r="R43" i="4"/>
  <c r="Q43" i="4"/>
  <c r="P43" i="4"/>
  <c r="O43" i="4"/>
  <c r="O44" i="4" s="1"/>
  <c r="N43" i="4"/>
  <c r="M43" i="4"/>
  <c r="L43" i="4"/>
  <c r="K43" i="4"/>
  <c r="J43" i="4"/>
  <c r="I43" i="4"/>
  <c r="H43" i="4"/>
  <c r="G43" i="4"/>
  <c r="G44" i="4" s="1"/>
  <c r="F43" i="4"/>
  <c r="E43" i="4"/>
  <c r="D43" i="4"/>
  <c r="C43" i="4"/>
  <c r="AA37" i="4"/>
  <c r="AA44" i="4" s="1"/>
  <c r="Y37" i="4"/>
  <c r="Y44" i="4" s="1"/>
  <c r="X37" i="4"/>
  <c r="W37" i="4"/>
  <c r="V37" i="4"/>
  <c r="V44" i="4" s="1"/>
  <c r="U37" i="4"/>
  <c r="U44" i="4" s="1"/>
  <c r="T37" i="4"/>
  <c r="T44" i="4" s="1"/>
  <c r="S37" i="4"/>
  <c r="S44" i="4" s="1"/>
  <c r="R37" i="4"/>
  <c r="R44" i="4" s="1"/>
  <c r="Q37" i="4"/>
  <c r="P37" i="4"/>
  <c r="P44" i="4" s="1"/>
  <c r="O37" i="4"/>
  <c r="N37" i="4"/>
  <c r="N44" i="4" s="1"/>
  <c r="M37" i="4"/>
  <c r="M44" i="4" s="1"/>
  <c r="L37" i="4"/>
  <c r="L44" i="4" s="1"/>
  <c r="K37" i="4"/>
  <c r="K44" i="4" s="1"/>
  <c r="J37" i="4"/>
  <c r="J44" i="4" s="1"/>
  <c r="I37" i="4"/>
  <c r="I44" i="4" s="1"/>
  <c r="H37" i="4"/>
  <c r="H44" i="4" s="1"/>
  <c r="G37" i="4"/>
  <c r="F37" i="4"/>
  <c r="E37" i="4"/>
  <c r="E44" i="4" s="1"/>
  <c r="D37" i="4"/>
  <c r="D44" i="4" s="1"/>
  <c r="C37" i="4"/>
  <c r="C44" i="4" s="1"/>
  <c r="L26" i="4"/>
  <c r="I26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Y26" i="4" s="1"/>
  <c r="Y45" i="4" s="1"/>
  <c r="X13" i="4"/>
  <c r="X26" i="4" s="1"/>
  <c r="W13" i="4"/>
  <c r="W26" i="4" s="1"/>
  <c r="V13" i="4"/>
  <c r="V26" i="4" s="1"/>
  <c r="U13" i="4"/>
  <c r="U26" i="4" s="1"/>
  <c r="T13" i="4"/>
  <c r="T26" i="4" s="1"/>
  <c r="S13" i="4"/>
  <c r="S26" i="4" s="1"/>
  <c r="R13" i="4"/>
  <c r="R26" i="4" s="1"/>
  <c r="R45" i="4" s="1"/>
  <c r="Q13" i="4"/>
  <c r="Q26" i="4" s="1"/>
  <c r="Q45" i="4" s="1"/>
  <c r="P13" i="4"/>
  <c r="P26" i="4" s="1"/>
  <c r="O13" i="4"/>
  <c r="O26" i="4" s="1"/>
  <c r="N13" i="4"/>
  <c r="N26" i="4" s="1"/>
  <c r="M13" i="4"/>
  <c r="M26" i="4" s="1"/>
  <c r="L13" i="4"/>
  <c r="K13" i="4"/>
  <c r="K26" i="4" s="1"/>
  <c r="J13" i="4"/>
  <c r="J26" i="4" s="1"/>
  <c r="J45" i="4" s="1"/>
  <c r="I13" i="4"/>
  <c r="H13" i="4"/>
  <c r="H26" i="4" s="1"/>
  <c r="G13" i="4"/>
  <c r="G26" i="4" s="1"/>
  <c r="F13" i="4"/>
  <c r="F26" i="4" s="1"/>
  <c r="F45" i="4" s="1"/>
  <c r="E13" i="4"/>
  <c r="E26" i="4" s="1"/>
  <c r="D13" i="4"/>
  <c r="D26" i="4" s="1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I44" i="5"/>
  <c r="AA43" i="5"/>
  <c r="Z43" i="5"/>
  <c r="Y43" i="5"/>
  <c r="X43" i="5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W37" i="5"/>
  <c r="W44" i="5" s="1"/>
  <c r="V37" i="5"/>
  <c r="V44" i="5" s="1"/>
  <c r="U37" i="5"/>
  <c r="U44" i="5" s="1"/>
  <c r="T37" i="5"/>
  <c r="T44" i="5" s="1"/>
  <c r="S37" i="5"/>
  <c r="S44" i="5" s="1"/>
  <c r="R37" i="5"/>
  <c r="R44" i="5" s="1"/>
  <c r="Q37" i="5"/>
  <c r="Q44" i="5" s="1"/>
  <c r="P37" i="5"/>
  <c r="P44" i="5" s="1"/>
  <c r="O37" i="5"/>
  <c r="O44" i="5" s="1"/>
  <c r="N37" i="5"/>
  <c r="N44" i="5" s="1"/>
  <c r="M37" i="5"/>
  <c r="M44" i="5" s="1"/>
  <c r="L37" i="5"/>
  <c r="L44" i="5" s="1"/>
  <c r="K37" i="5"/>
  <c r="K44" i="5" s="1"/>
  <c r="J37" i="5"/>
  <c r="J44" i="5" s="1"/>
  <c r="I37" i="5"/>
  <c r="H37" i="5"/>
  <c r="H44" i="5" s="1"/>
  <c r="G37" i="5"/>
  <c r="G44" i="5" s="1"/>
  <c r="F37" i="5"/>
  <c r="F44" i="5" s="1"/>
  <c r="E37" i="5"/>
  <c r="E44" i="5" s="1"/>
  <c r="D37" i="5"/>
  <c r="D44" i="5" s="1"/>
  <c r="C37" i="5"/>
  <c r="C44" i="5" s="1"/>
  <c r="Y26" i="5"/>
  <c r="D26" i="5"/>
  <c r="AA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X13" i="5"/>
  <c r="X26" i="5" s="1"/>
  <c r="W13" i="5"/>
  <c r="W26" i="5" s="1"/>
  <c r="W45" i="5" s="1"/>
  <c r="V13" i="5"/>
  <c r="V26" i="5" s="1"/>
  <c r="U13" i="5"/>
  <c r="U26" i="5" s="1"/>
  <c r="T13" i="5"/>
  <c r="T26" i="5" s="1"/>
  <c r="T45" i="5" s="1"/>
  <c r="S13" i="5"/>
  <c r="S26" i="5" s="1"/>
  <c r="S45" i="5" s="1"/>
  <c r="R13" i="5"/>
  <c r="R26" i="5" s="1"/>
  <c r="Q13" i="5"/>
  <c r="Q26" i="5" s="1"/>
  <c r="P13" i="5"/>
  <c r="P26" i="5" s="1"/>
  <c r="O13" i="5"/>
  <c r="O26" i="5" s="1"/>
  <c r="O45" i="5" s="1"/>
  <c r="N13" i="5"/>
  <c r="N26" i="5" s="1"/>
  <c r="M13" i="5"/>
  <c r="M26" i="5" s="1"/>
  <c r="L13" i="5"/>
  <c r="L26" i="5" s="1"/>
  <c r="L45" i="5" s="1"/>
  <c r="K13" i="5"/>
  <c r="K26" i="5" s="1"/>
  <c r="K45" i="5" s="1"/>
  <c r="J13" i="5"/>
  <c r="J26" i="5" s="1"/>
  <c r="I13" i="5"/>
  <c r="I26" i="5" s="1"/>
  <c r="H13" i="5"/>
  <c r="H26" i="5" s="1"/>
  <c r="G13" i="5"/>
  <c r="G26" i="5" s="1"/>
  <c r="G45" i="5" s="1"/>
  <c r="F13" i="5"/>
  <c r="F26" i="5" s="1"/>
  <c r="E13" i="5"/>
  <c r="E26" i="5" s="1"/>
  <c r="D13" i="5"/>
  <c r="C13" i="5"/>
  <c r="C26" i="5" s="1"/>
  <c r="C45" i="5" s="1"/>
  <c r="AA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V44" i="6"/>
  <c r="F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W37" i="6"/>
  <c r="W44" i="6" s="1"/>
  <c r="V37" i="6"/>
  <c r="U37" i="6"/>
  <c r="U44" i="6" s="1"/>
  <c r="T37" i="6"/>
  <c r="T44" i="6" s="1"/>
  <c r="S37" i="6"/>
  <c r="S44" i="6" s="1"/>
  <c r="R37" i="6"/>
  <c r="Q37" i="6"/>
  <c r="Q44" i="6" s="1"/>
  <c r="P37" i="6"/>
  <c r="P44" i="6" s="1"/>
  <c r="O37" i="6"/>
  <c r="O44" i="6" s="1"/>
  <c r="N37" i="6"/>
  <c r="N44" i="6" s="1"/>
  <c r="M37" i="6"/>
  <c r="M44" i="6" s="1"/>
  <c r="L37" i="6"/>
  <c r="L44" i="6" s="1"/>
  <c r="K37" i="6"/>
  <c r="K44" i="6" s="1"/>
  <c r="J37" i="6"/>
  <c r="I37" i="6"/>
  <c r="I44" i="6" s="1"/>
  <c r="H37" i="6"/>
  <c r="H44" i="6" s="1"/>
  <c r="G37" i="6"/>
  <c r="G44" i="6" s="1"/>
  <c r="F37" i="6"/>
  <c r="E37" i="6"/>
  <c r="E44" i="6" s="1"/>
  <c r="D37" i="6"/>
  <c r="D44" i="6" s="1"/>
  <c r="C37" i="6"/>
  <c r="C44" i="6" s="1"/>
  <c r="T26" i="6"/>
  <c r="Q26" i="6"/>
  <c r="L26" i="6"/>
  <c r="L45" i="6" s="1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Y26" i="6" s="1"/>
  <c r="X13" i="6"/>
  <c r="X26" i="6" s="1"/>
  <c r="W13" i="6"/>
  <c r="W26" i="6" s="1"/>
  <c r="V13" i="6"/>
  <c r="V26" i="6" s="1"/>
  <c r="V45" i="6" s="1"/>
  <c r="U13" i="6"/>
  <c r="T13" i="6"/>
  <c r="S13" i="6"/>
  <c r="S26" i="6" s="1"/>
  <c r="R13" i="6"/>
  <c r="R26" i="6" s="1"/>
  <c r="Q13" i="6"/>
  <c r="P13" i="6"/>
  <c r="P26" i="6" s="1"/>
  <c r="P45" i="6" s="1"/>
  <c r="O13" i="6"/>
  <c r="O26" i="6" s="1"/>
  <c r="N13" i="6"/>
  <c r="N26" i="6" s="1"/>
  <c r="M13" i="6"/>
  <c r="L13" i="6"/>
  <c r="K13" i="6"/>
  <c r="K26" i="6" s="1"/>
  <c r="J13" i="6"/>
  <c r="J26" i="6" s="1"/>
  <c r="I13" i="6"/>
  <c r="I26" i="6" s="1"/>
  <c r="H13" i="6"/>
  <c r="H26" i="6" s="1"/>
  <c r="H45" i="6" s="1"/>
  <c r="G13" i="6"/>
  <c r="G26" i="6" s="1"/>
  <c r="F13" i="6"/>
  <c r="F26" i="6" s="1"/>
  <c r="F45" i="6" s="1"/>
  <c r="E13" i="6"/>
  <c r="D13" i="6"/>
  <c r="D26" i="6" s="1"/>
  <c r="D45" i="6" s="1"/>
  <c r="C13" i="6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Q44" i="7"/>
  <c r="I44" i="7"/>
  <c r="AA43" i="7"/>
  <c r="Z43" i="7"/>
  <c r="Y43" i="7"/>
  <c r="X43" i="7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W37" i="7"/>
  <c r="W44" i="7" s="1"/>
  <c r="V37" i="7"/>
  <c r="V44" i="7" s="1"/>
  <c r="U37" i="7"/>
  <c r="U44" i="7" s="1"/>
  <c r="T37" i="7"/>
  <c r="T44" i="7" s="1"/>
  <c r="S37" i="7"/>
  <c r="S44" i="7" s="1"/>
  <c r="R37" i="7"/>
  <c r="Q37" i="7"/>
  <c r="P37" i="7"/>
  <c r="P44" i="7" s="1"/>
  <c r="O37" i="7"/>
  <c r="O44" i="7" s="1"/>
  <c r="N37" i="7"/>
  <c r="N44" i="7" s="1"/>
  <c r="M37" i="7"/>
  <c r="M44" i="7" s="1"/>
  <c r="L37" i="7"/>
  <c r="L44" i="7" s="1"/>
  <c r="K37" i="7"/>
  <c r="K44" i="7" s="1"/>
  <c r="J37" i="7"/>
  <c r="I37" i="7"/>
  <c r="H37" i="7"/>
  <c r="H44" i="7" s="1"/>
  <c r="G37" i="7"/>
  <c r="G44" i="7" s="1"/>
  <c r="F37" i="7"/>
  <c r="F44" i="7" s="1"/>
  <c r="E37" i="7"/>
  <c r="E44" i="7" s="1"/>
  <c r="D37" i="7"/>
  <c r="D44" i="7" s="1"/>
  <c r="C37" i="7"/>
  <c r="C44" i="7" s="1"/>
  <c r="T26" i="7"/>
  <c r="N26" i="7"/>
  <c r="D26" i="7"/>
  <c r="D45" i="7" s="1"/>
  <c r="AA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Y13" i="7"/>
  <c r="X13" i="7"/>
  <c r="X26" i="7" s="1"/>
  <c r="W13" i="7"/>
  <c r="W26" i="7" s="1"/>
  <c r="V13" i="7"/>
  <c r="V26" i="7" s="1"/>
  <c r="U13" i="7"/>
  <c r="T13" i="7"/>
  <c r="S13" i="7"/>
  <c r="S26" i="7" s="1"/>
  <c r="R13" i="7"/>
  <c r="R26" i="7" s="1"/>
  <c r="Q13" i="7"/>
  <c r="Q26" i="7" s="1"/>
  <c r="Q45" i="7" s="1"/>
  <c r="P13" i="7"/>
  <c r="P26" i="7" s="1"/>
  <c r="P45" i="7" s="1"/>
  <c r="O13" i="7"/>
  <c r="O26" i="7" s="1"/>
  <c r="N13" i="7"/>
  <c r="M13" i="7"/>
  <c r="L13" i="7"/>
  <c r="L26" i="7" s="1"/>
  <c r="K13" i="7"/>
  <c r="K26" i="7" s="1"/>
  <c r="J13" i="7"/>
  <c r="J26" i="7" s="1"/>
  <c r="I13" i="7"/>
  <c r="H13" i="7"/>
  <c r="H26" i="7" s="1"/>
  <c r="H45" i="7" s="1"/>
  <c r="G13" i="7"/>
  <c r="G26" i="7" s="1"/>
  <c r="F13" i="7"/>
  <c r="F26" i="7" s="1"/>
  <c r="E13" i="7"/>
  <c r="D13" i="7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R44" i="8"/>
  <c r="J44" i="8"/>
  <c r="C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W37" i="8"/>
  <c r="W44" i="8" s="1"/>
  <c r="V37" i="8"/>
  <c r="U37" i="8"/>
  <c r="U44" i="8" s="1"/>
  <c r="T37" i="8"/>
  <c r="T44" i="8" s="1"/>
  <c r="S37" i="8"/>
  <c r="S44" i="8" s="1"/>
  <c r="R37" i="8"/>
  <c r="Q37" i="8"/>
  <c r="Q44" i="8" s="1"/>
  <c r="P37" i="8"/>
  <c r="P44" i="8" s="1"/>
  <c r="O37" i="8"/>
  <c r="O44" i="8" s="1"/>
  <c r="N37" i="8"/>
  <c r="M37" i="8"/>
  <c r="M44" i="8" s="1"/>
  <c r="L37" i="8"/>
  <c r="K37" i="8"/>
  <c r="K44" i="8" s="1"/>
  <c r="J37" i="8"/>
  <c r="I37" i="8"/>
  <c r="I44" i="8" s="1"/>
  <c r="H37" i="8"/>
  <c r="H44" i="8" s="1"/>
  <c r="G37" i="8"/>
  <c r="G44" i="8" s="1"/>
  <c r="F37" i="8"/>
  <c r="E37" i="8"/>
  <c r="E44" i="8" s="1"/>
  <c r="D37" i="8"/>
  <c r="D44" i="8" s="1"/>
  <c r="C37" i="8"/>
  <c r="S26" i="8"/>
  <c r="S45" i="8" s="1"/>
  <c r="AA25" i="8"/>
  <c r="Y25" i="8"/>
  <c r="Y26" i="8" s="1"/>
  <c r="Y45" i="8" s="1"/>
  <c r="X25" i="8"/>
  <c r="Z25" i="8" s="1"/>
  <c r="W25" i="8"/>
  <c r="V25" i="8"/>
  <c r="U25" i="8"/>
  <c r="T25" i="8"/>
  <c r="S25" i="8"/>
  <c r="R25" i="8"/>
  <c r="Q25" i="8"/>
  <c r="Q26" i="8" s="1"/>
  <c r="Q45" i="8" s="1"/>
  <c r="P25" i="8"/>
  <c r="O25" i="8"/>
  <c r="N25" i="8"/>
  <c r="M25" i="8"/>
  <c r="L25" i="8"/>
  <c r="K25" i="8"/>
  <c r="J25" i="8"/>
  <c r="I25" i="8"/>
  <c r="I26" i="8" s="1"/>
  <c r="I45" i="8" s="1"/>
  <c r="H25" i="8"/>
  <c r="G25" i="8"/>
  <c r="F25" i="8"/>
  <c r="E25" i="8"/>
  <c r="D25" i="8"/>
  <c r="C25" i="8"/>
  <c r="AA13" i="8"/>
  <c r="AA26" i="8" s="1"/>
  <c r="Z13" i="8"/>
  <c r="Y13" i="8"/>
  <c r="X13" i="8"/>
  <c r="X26" i="8" s="1"/>
  <c r="Z26" i="8" s="1"/>
  <c r="W13" i="8"/>
  <c r="V13" i="8"/>
  <c r="V26" i="8" s="1"/>
  <c r="U13" i="8"/>
  <c r="U26" i="8" s="1"/>
  <c r="T13" i="8"/>
  <c r="S13" i="8"/>
  <c r="R13" i="8"/>
  <c r="R26" i="8" s="1"/>
  <c r="Q13" i="8"/>
  <c r="P13" i="8"/>
  <c r="P26" i="8" s="1"/>
  <c r="P45" i="8" s="1"/>
  <c r="O13" i="8"/>
  <c r="N13" i="8"/>
  <c r="N26" i="8" s="1"/>
  <c r="M13" i="8"/>
  <c r="M26" i="8" s="1"/>
  <c r="L13" i="8"/>
  <c r="K13" i="8"/>
  <c r="K26" i="8" s="1"/>
  <c r="J13" i="8"/>
  <c r="J26" i="8" s="1"/>
  <c r="I13" i="8"/>
  <c r="H13" i="8"/>
  <c r="H26" i="8" s="1"/>
  <c r="H45" i="8" s="1"/>
  <c r="G13" i="8"/>
  <c r="F13" i="8"/>
  <c r="F26" i="8" s="1"/>
  <c r="E13" i="8"/>
  <c r="E26" i="8" s="1"/>
  <c r="D13" i="8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Y44" i="9" s="1"/>
  <c r="X37" i="9"/>
  <c r="Z37" i="9" s="1"/>
  <c r="W37" i="9"/>
  <c r="W44" i="9" s="1"/>
  <c r="V37" i="9"/>
  <c r="U37" i="9"/>
  <c r="U44" i="9" s="1"/>
  <c r="T37" i="9"/>
  <c r="T44" i="9" s="1"/>
  <c r="S37" i="9"/>
  <c r="R37" i="9"/>
  <c r="R44" i="9" s="1"/>
  <c r="Q37" i="9"/>
  <c r="Q44" i="9" s="1"/>
  <c r="P37" i="9"/>
  <c r="O37" i="9"/>
  <c r="O44" i="9" s="1"/>
  <c r="N37" i="9"/>
  <c r="M37" i="9"/>
  <c r="L37" i="9"/>
  <c r="L44" i="9" s="1"/>
  <c r="K37" i="9"/>
  <c r="J37" i="9"/>
  <c r="J44" i="9" s="1"/>
  <c r="I37" i="9"/>
  <c r="I44" i="9" s="1"/>
  <c r="H37" i="9"/>
  <c r="G37" i="9"/>
  <c r="G44" i="9" s="1"/>
  <c r="F37" i="9"/>
  <c r="E37" i="9"/>
  <c r="D37" i="9"/>
  <c r="D44" i="9" s="1"/>
  <c r="C37" i="9"/>
  <c r="AA25" i="9"/>
  <c r="Y25" i="9"/>
  <c r="X25" i="9"/>
  <c r="W25" i="9"/>
  <c r="V25" i="9"/>
  <c r="U25" i="9"/>
  <c r="T25" i="9"/>
  <c r="T26" i="9" s="1"/>
  <c r="T45" i="9" s="1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X13" i="9"/>
  <c r="W13" i="9"/>
  <c r="V13" i="9"/>
  <c r="V26" i="9" s="1"/>
  <c r="U13" i="9"/>
  <c r="U26" i="9" s="1"/>
  <c r="T13" i="9"/>
  <c r="S13" i="9"/>
  <c r="S26" i="9" s="1"/>
  <c r="R13" i="9"/>
  <c r="Q13" i="9"/>
  <c r="P13" i="9"/>
  <c r="P26" i="9" s="1"/>
  <c r="O13" i="9"/>
  <c r="N13" i="9"/>
  <c r="N26" i="9" s="1"/>
  <c r="M13" i="9"/>
  <c r="M26" i="9" s="1"/>
  <c r="L13" i="9"/>
  <c r="L26" i="9" s="1"/>
  <c r="L45" i="9" s="1"/>
  <c r="K13" i="9"/>
  <c r="K26" i="9" s="1"/>
  <c r="J13" i="9"/>
  <c r="I13" i="9"/>
  <c r="H13" i="9"/>
  <c r="H26" i="9" s="1"/>
  <c r="G13" i="9"/>
  <c r="F13" i="9"/>
  <c r="F26" i="9" s="1"/>
  <c r="E13" i="9"/>
  <c r="E26" i="9" s="1"/>
  <c r="D13" i="9"/>
  <c r="D26" i="9" s="1"/>
  <c r="D45" i="9" s="1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Q44" i="10"/>
  <c r="E44" i="10"/>
  <c r="AA43" i="10"/>
  <c r="Z43" i="10"/>
  <c r="Y43" i="10"/>
  <c r="X43" i="10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X44" i="10" s="1"/>
  <c r="W37" i="10"/>
  <c r="W44" i="10" s="1"/>
  <c r="V37" i="10"/>
  <c r="U37" i="10"/>
  <c r="U44" i="10" s="1"/>
  <c r="T37" i="10"/>
  <c r="S37" i="10"/>
  <c r="S44" i="10" s="1"/>
  <c r="R37" i="10"/>
  <c r="R44" i="10" s="1"/>
  <c r="Q37" i="10"/>
  <c r="P37" i="10"/>
  <c r="P44" i="10" s="1"/>
  <c r="O37" i="10"/>
  <c r="O44" i="10" s="1"/>
  <c r="N37" i="10"/>
  <c r="M37" i="10"/>
  <c r="M44" i="10" s="1"/>
  <c r="L37" i="10"/>
  <c r="K37" i="10"/>
  <c r="K44" i="10" s="1"/>
  <c r="J37" i="10"/>
  <c r="J44" i="10" s="1"/>
  <c r="I37" i="10"/>
  <c r="I44" i="10" s="1"/>
  <c r="H37" i="10"/>
  <c r="H44" i="10" s="1"/>
  <c r="G37" i="10"/>
  <c r="G44" i="10" s="1"/>
  <c r="F37" i="10"/>
  <c r="E37" i="10"/>
  <c r="D37" i="10"/>
  <c r="C37" i="10"/>
  <c r="C44" i="10" s="1"/>
  <c r="X26" i="10"/>
  <c r="L26" i="10"/>
  <c r="AA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Z13" i="10" s="1"/>
  <c r="X13" i="10"/>
  <c r="W13" i="10"/>
  <c r="W26" i="10" s="1"/>
  <c r="V13" i="10"/>
  <c r="V26" i="10" s="1"/>
  <c r="U13" i="10"/>
  <c r="T13" i="10"/>
  <c r="T26" i="10" s="1"/>
  <c r="S13" i="10"/>
  <c r="S26" i="10" s="1"/>
  <c r="S45" i="10" s="1"/>
  <c r="R13" i="10"/>
  <c r="Q13" i="10"/>
  <c r="P13" i="10"/>
  <c r="P26" i="10" s="1"/>
  <c r="P45" i="10" s="1"/>
  <c r="O13" i="10"/>
  <c r="O26" i="10" s="1"/>
  <c r="N13" i="10"/>
  <c r="N26" i="10" s="1"/>
  <c r="M13" i="10"/>
  <c r="L13" i="10"/>
  <c r="K13" i="10"/>
  <c r="K26" i="10" s="1"/>
  <c r="K45" i="10" s="1"/>
  <c r="J13" i="10"/>
  <c r="I13" i="10"/>
  <c r="H13" i="10"/>
  <c r="H26" i="10" s="1"/>
  <c r="G13" i="10"/>
  <c r="G26" i="10" s="1"/>
  <c r="F13" i="10"/>
  <c r="F26" i="10" s="1"/>
  <c r="E13" i="10"/>
  <c r="D13" i="10"/>
  <c r="D26" i="10" s="1"/>
  <c r="C13" i="10"/>
  <c r="C26" i="10" s="1"/>
  <c r="C45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M44" i="11"/>
  <c r="AA43" i="11"/>
  <c r="Z43" i="11"/>
  <c r="Y43" i="11"/>
  <c r="Y44" i="11" s="1"/>
  <c r="X43" i="11"/>
  <c r="W43" i="11"/>
  <c r="V43" i="11"/>
  <c r="V44" i="11" s="1"/>
  <c r="U43" i="11"/>
  <c r="T43" i="11"/>
  <c r="S43" i="11"/>
  <c r="R43" i="11"/>
  <c r="Q43" i="11"/>
  <c r="P43" i="11"/>
  <c r="O43" i="11"/>
  <c r="N43" i="11"/>
  <c r="N44" i="11" s="1"/>
  <c r="M43" i="11"/>
  <c r="L43" i="11"/>
  <c r="K43" i="11"/>
  <c r="J43" i="11"/>
  <c r="I43" i="11"/>
  <c r="H43" i="11"/>
  <c r="G43" i="11"/>
  <c r="F43" i="11"/>
  <c r="F44" i="11" s="1"/>
  <c r="E43" i="11"/>
  <c r="D43" i="11"/>
  <c r="C43" i="11"/>
  <c r="AA37" i="11"/>
  <c r="Z37" i="11"/>
  <c r="Y37" i="11"/>
  <c r="X37" i="11"/>
  <c r="X44" i="11" s="1"/>
  <c r="Z44" i="11" s="1"/>
  <c r="W37" i="11"/>
  <c r="W44" i="11" s="1"/>
  <c r="V37" i="11"/>
  <c r="U37" i="11"/>
  <c r="U44" i="11" s="1"/>
  <c r="T37" i="11"/>
  <c r="T44" i="11" s="1"/>
  <c r="S37" i="11"/>
  <c r="R37" i="11"/>
  <c r="R44" i="11" s="1"/>
  <c r="Q37" i="11"/>
  <c r="P37" i="11"/>
  <c r="P44" i="11" s="1"/>
  <c r="O37" i="11"/>
  <c r="O44" i="11" s="1"/>
  <c r="N37" i="11"/>
  <c r="M37" i="11"/>
  <c r="L37" i="11"/>
  <c r="L44" i="11" s="1"/>
  <c r="K37" i="11"/>
  <c r="J37" i="11"/>
  <c r="J44" i="11" s="1"/>
  <c r="I37" i="11"/>
  <c r="H37" i="11"/>
  <c r="H44" i="11" s="1"/>
  <c r="G37" i="11"/>
  <c r="G44" i="11" s="1"/>
  <c r="F37" i="11"/>
  <c r="E37" i="11"/>
  <c r="E44" i="11" s="1"/>
  <c r="D37" i="11"/>
  <c r="D44" i="11" s="1"/>
  <c r="C37" i="11"/>
  <c r="X26" i="11"/>
  <c r="AA25" i="11"/>
  <c r="Z25" i="11"/>
  <c r="Y25" i="11"/>
  <c r="Y26" i="11" s="1"/>
  <c r="X25" i="11"/>
  <c r="W25" i="11"/>
  <c r="V25" i="11"/>
  <c r="U25" i="11"/>
  <c r="T25" i="11"/>
  <c r="S25" i="11"/>
  <c r="R25" i="11"/>
  <c r="Q25" i="11"/>
  <c r="Q26" i="11" s="1"/>
  <c r="P25" i="11"/>
  <c r="O25" i="11"/>
  <c r="N25" i="11"/>
  <c r="M25" i="11"/>
  <c r="L25" i="11"/>
  <c r="K25" i="11"/>
  <c r="J25" i="11"/>
  <c r="I25" i="11"/>
  <c r="I26" i="11" s="1"/>
  <c r="H25" i="11"/>
  <c r="G25" i="11"/>
  <c r="F25" i="11"/>
  <c r="E25" i="11"/>
  <c r="D25" i="11"/>
  <c r="C25" i="11"/>
  <c r="AA13" i="11"/>
  <c r="Z13" i="11"/>
  <c r="Y13" i="11"/>
  <c r="X13" i="11"/>
  <c r="W13" i="11"/>
  <c r="W26" i="11" s="1"/>
  <c r="W45" i="11" s="1"/>
  <c r="V13" i="11"/>
  <c r="U13" i="11"/>
  <c r="T13" i="11"/>
  <c r="T26" i="11" s="1"/>
  <c r="T45" i="11" s="1"/>
  <c r="S13" i="11"/>
  <c r="R13" i="11"/>
  <c r="R26" i="11" s="1"/>
  <c r="Q13" i="11"/>
  <c r="P13" i="11"/>
  <c r="P26" i="11" s="1"/>
  <c r="P45" i="11" s="1"/>
  <c r="O13" i="11"/>
  <c r="O26" i="11" s="1"/>
  <c r="O45" i="11" s="1"/>
  <c r="N13" i="11"/>
  <c r="M13" i="11"/>
  <c r="L13" i="11"/>
  <c r="L26" i="11" s="1"/>
  <c r="K13" i="11"/>
  <c r="J13" i="11"/>
  <c r="J26" i="11" s="1"/>
  <c r="I13" i="11"/>
  <c r="H13" i="11"/>
  <c r="H26" i="11" s="1"/>
  <c r="H45" i="11" s="1"/>
  <c r="G13" i="11"/>
  <c r="G26" i="11" s="1"/>
  <c r="G45" i="11" s="1"/>
  <c r="F13" i="11"/>
  <c r="E13" i="11"/>
  <c r="D13" i="11"/>
  <c r="D26" i="11" s="1"/>
  <c r="D45" i="11" s="1"/>
  <c r="C13" i="1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43" i="12"/>
  <c r="Z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M44" i="12" s="1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X37" i="12"/>
  <c r="W37" i="12"/>
  <c r="W44" i="12" s="1"/>
  <c r="V37" i="12"/>
  <c r="U37" i="12"/>
  <c r="U44" i="12" s="1"/>
  <c r="T37" i="12"/>
  <c r="T44" i="12" s="1"/>
  <c r="S37" i="12"/>
  <c r="S44" i="12" s="1"/>
  <c r="R37" i="12"/>
  <c r="Q37" i="12"/>
  <c r="Q44" i="12" s="1"/>
  <c r="P37" i="12"/>
  <c r="O37" i="12"/>
  <c r="O44" i="12" s="1"/>
  <c r="N37" i="12"/>
  <c r="M37" i="12"/>
  <c r="L37" i="12"/>
  <c r="L44" i="12" s="1"/>
  <c r="K37" i="12"/>
  <c r="K44" i="12" s="1"/>
  <c r="J37" i="12"/>
  <c r="I37" i="12"/>
  <c r="I44" i="12" s="1"/>
  <c r="H37" i="12"/>
  <c r="G37" i="12"/>
  <c r="F37" i="12"/>
  <c r="E37" i="12"/>
  <c r="E44" i="12" s="1"/>
  <c r="D37" i="12"/>
  <c r="D44" i="12" s="1"/>
  <c r="C37" i="12"/>
  <c r="C44" i="12" s="1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Y13" i="12"/>
  <c r="Z13" i="12" s="1"/>
  <c r="X13" i="12"/>
  <c r="W13" i="12"/>
  <c r="W26" i="12" s="1"/>
  <c r="W45" i="12" s="1"/>
  <c r="V13" i="12"/>
  <c r="U13" i="12"/>
  <c r="T13" i="12"/>
  <c r="T26" i="12" s="1"/>
  <c r="T45" i="12" s="1"/>
  <c r="S13" i="12"/>
  <c r="R13" i="12"/>
  <c r="Q13" i="12"/>
  <c r="P13" i="12"/>
  <c r="P26" i="12" s="1"/>
  <c r="O13" i="12"/>
  <c r="O26" i="12" s="1"/>
  <c r="O45" i="12" s="1"/>
  <c r="N13" i="12"/>
  <c r="M13" i="12"/>
  <c r="L13" i="12"/>
  <c r="L26" i="12" s="1"/>
  <c r="L45" i="12" s="1"/>
  <c r="K13" i="12"/>
  <c r="J13" i="12"/>
  <c r="I13" i="12"/>
  <c r="H13" i="12"/>
  <c r="H26" i="12" s="1"/>
  <c r="G13" i="12"/>
  <c r="G26" i="12" s="1"/>
  <c r="F13" i="12"/>
  <c r="E13" i="12"/>
  <c r="D13" i="12"/>
  <c r="D26" i="12" s="1"/>
  <c r="D45" i="12" s="1"/>
  <c r="C13" i="12"/>
  <c r="AA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U44" i="13"/>
  <c r="N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Y37" i="13"/>
  <c r="X37" i="13"/>
  <c r="X44" i="13" s="1"/>
  <c r="W37" i="13"/>
  <c r="V37" i="13"/>
  <c r="V44" i="13" s="1"/>
  <c r="U37" i="13"/>
  <c r="T37" i="13"/>
  <c r="T44" i="13" s="1"/>
  <c r="S37" i="13"/>
  <c r="R37" i="13"/>
  <c r="R44" i="13" s="1"/>
  <c r="Q37" i="13"/>
  <c r="Q44" i="13" s="1"/>
  <c r="P37" i="13"/>
  <c r="P44" i="13" s="1"/>
  <c r="O37" i="13"/>
  <c r="O44" i="13" s="1"/>
  <c r="N37" i="13"/>
  <c r="M37" i="13"/>
  <c r="M44" i="13" s="1"/>
  <c r="L37" i="13"/>
  <c r="L44" i="13" s="1"/>
  <c r="K37" i="13"/>
  <c r="J37" i="13"/>
  <c r="J44" i="13" s="1"/>
  <c r="I37" i="13"/>
  <c r="I44" i="13" s="1"/>
  <c r="H37" i="13"/>
  <c r="H44" i="13" s="1"/>
  <c r="G37" i="13"/>
  <c r="G44" i="13" s="1"/>
  <c r="F37" i="13"/>
  <c r="E37" i="13"/>
  <c r="E44" i="13" s="1"/>
  <c r="D37" i="13"/>
  <c r="D44" i="13" s="1"/>
  <c r="C37" i="13"/>
  <c r="AA26" i="13"/>
  <c r="P26" i="13"/>
  <c r="F26" i="13"/>
  <c r="AA25" i="13"/>
  <c r="Z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Y13" i="13"/>
  <c r="Y26" i="13" s="1"/>
  <c r="X13" i="13"/>
  <c r="W13" i="13"/>
  <c r="V13" i="13"/>
  <c r="U13" i="13"/>
  <c r="U26" i="13" s="1"/>
  <c r="T13" i="13"/>
  <c r="T26" i="13" s="1"/>
  <c r="T45" i="13" s="1"/>
  <c r="S13" i="13"/>
  <c r="S26" i="13" s="1"/>
  <c r="R13" i="13"/>
  <c r="R26" i="13" s="1"/>
  <c r="Q13" i="13"/>
  <c r="Q26" i="13" s="1"/>
  <c r="Q45" i="13" s="1"/>
  <c r="P13" i="13"/>
  <c r="O13" i="13"/>
  <c r="N13" i="13"/>
  <c r="M13" i="13"/>
  <c r="M26" i="13" s="1"/>
  <c r="L13" i="13"/>
  <c r="L26" i="13" s="1"/>
  <c r="L45" i="13" s="1"/>
  <c r="K13" i="13"/>
  <c r="J13" i="13"/>
  <c r="I13" i="13"/>
  <c r="H13" i="13"/>
  <c r="H26" i="13" s="1"/>
  <c r="G13" i="13"/>
  <c r="F13" i="13"/>
  <c r="E13" i="13"/>
  <c r="E26" i="13" s="1"/>
  <c r="D13" i="13"/>
  <c r="D26" i="13" s="1"/>
  <c r="D45" i="13" s="1"/>
  <c r="C13" i="13"/>
  <c r="C26" i="13" s="1"/>
  <c r="AA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W44" i="14"/>
  <c r="N44" i="14"/>
  <c r="H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P44" i="14" s="1"/>
  <c r="O43" i="14"/>
  <c r="N43" i="14"/>
  <c r="M43" i="14"/>
  <c r="L43" i="14"/>
  <c r="K43" i="14"/>
  <c r="J43" i="14"/>
  <c r="I43" i="14"/>
  <c r="H43" i="14"/>
  <c r="G43" i="14"/>
  <c r="F43" i="14"/>
  <c r="E43" i="14"/>
  <c r="E44" i="14" s="1"/>
  <c r="D43" i="14"/>
  <c r="C43" i="14"/>
  <c r="AA37" i="14"/>
  <c r="AA44" i="14" s="1"/>
  <c r="Y37" i="14"/>
  <c r="Y44" i="14" s="1"/>
  <c r="X37" i="14"/>
  <c r="W37" i="14"/>
  <c r="V37" i="14"/>
  <c r="V44" i="14" s="1"/>
  <c r="U37" i="14"/>
  <c r="T37" i="14"/>
  <c r="S37" i="14"/>
  <c r="S44" i="14" s="1"/>
  <c r="R37" i="14"/>
  <c r="Q37" i="14"/>
  <c r="P37" i="14"/>
  <c r="O37" i="14"/>
  <c r="O44" i="14" s="1"/>
  <c r="N37" i="14"/>
  <c r="M37" i="14"/>
  <c r="M44" i="14" s="1"/>
  <c r="L37" i="14"/>
  <c r="K37" i="14"/>
  <c r="K44" i="14" s="1"/>
  <c r="J37" i="14"/>
  <c r="I37" i="14"/>
  <c r="I44" i="14" s="1"/>
  <c r="H37" i="14"/>
  <c r="G37" i="14"/>
  <c r="G44" i="14" s="1"/>
  <c r="F37" i="14"/>
  <c r="F44" i="14" s="1"/>
  <c r="E37" i="14"/>
  <c r="D37" i="14"/>
  <c r="D44" i="14" s="1"/>
  <c r="C37" i="14"/>
  <c r="C44" i="14" s="1"/>
  <c r="X26" i="14"/>
  <c r="AA25" i="14"/>
  <c r="Y25" i="14"/>
  <c r="X25" i="14"/>
  <c r="W25" i="14"/>
  <c r="V25" i="14"/>
  <c r="U25" i="14"/>
  <c r="T25" i="14"/>
  <c r="S25" i="14"/>
  <c r="S26" i="14" s="1"/>
  <c r="R25" i="14"/>
  <c r="Q25" i="14"/>
  <c r="P25" i="14"/>
  <c r="O25" i="14"/>
  <c r="N25" i="14"/>
  <c r="N26" i="14" s="1"/>
  <c r="M25" i="14"/>
  <c r="L25" i="14"/>
  <c r="K25" i="14"/>
  <c r="J25" i="14"/>
  <c r="I25" i="14"/>
  <c r="H25" i="14"/>
  <c r="H26" i="14" s="1"/>
  <c r="H45" i="14" s="1"/>
  <c r="G25" i="14"/>
  <c r="F25" i="14"/>
  <c r="E25" i="14"/>
  <c r="D25" i="14"/>
  <c r="C25" i="14"/>
  <c r="C26" i="14" s="1"/>
  <c r="C45" i="14" s="1"/>
  <c r="AA13" i="14"/>
  <c r="AA26" i="14" s="1"/>
  <c r="Y13" i="14"/>
  <c r="X13" i="14"/>
  <c r="W13" i="14"/>
  <c r="W26" i="14" s="1"/>
  <c r="V13" i="14"/>
  <c r="V26" i="14" s="1"/>
  <c r="U13" i="14"/>
  <c r="U26" i="14" s="1"/>
  <c r="T13" i="14"/>
  <c r="T26" i="14" s="1"/>
  <c r="S13" i="14"/>
  <c r="R13" i="14"/>
  <c r="R26" i="14" s="1"/>
  <c r="Q13" i="14"/>
  <c r="P13" i="14"/>
  <c r="P26" i="14" s="1"/>
  <c r="P45" i="14" s="1"/>
  <c r="O13" i="14"/>
  <c r="O26" i="14" s="1"/>
  <c r="O45" i="14" s="1"/>
  <c r="N13" i="14"/>
  <c r="M13" i="14"/>
  <c r="M26" i="14" s="1"/>
  <c r="L13" i="14"/>
  <c r="L26" i="14" s="1"/>
  <c r="K13" i="14"/>
  <c r="K26" i="14" s="1"/>
  <c r="J13" i="14"/>
  <c r="J26" i="14" s="1"/>
  <c r="I13" i="14"/>
  <c r="H13" i="14"/>
  <c r="G13" i="14"/>
  <c r="G26" i="14" s="1"/>
  <c r="G45" i="14" s="1"/>
  <c r="F13" i="14"/>
  <c r="F26" i="14" s="1"/>
  <c r="F45" i="14" s="1"/>
  <c r="E13" i="14"/>
  <c r="E26" i="14" s="1"/>
  <c r="D13" i="14"/>
  <c r="D26" i="14" s="1"/>
  <c r="C13" i="14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5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P44" i="15" s="1"/>
  <c r="O43" i="15"/>
  <c r="N43" i="15"/>
  <c r="M43" i="15"/>
  <c r="L43" i="15"/>
  <c r="K43" i="15"/>
  <c r="K44" i="15" s="1"/>
  <c r="J43" i="15"/>
  <c r="I43" i="15"/>
  <c r="H43" i="15"/>
  <c r="G43" i="15"/>
  <c r="F43" i="15"/>
  <c r="E43" i="15"/>
  <c r="D43" i="15"/>
  <c r="C43" i="15"/>
  <c r="C44" i="15" s="1"/>
  <c r="AA37" i="15"/>
  <c r="AA44" i="15" s="1"/>
  <c r="Y37" i="15"/>
  <c r="X37" i="15"/>
  <c r="W37" i="15"/>
  <c r="W44" i="15" s="1"/>
  <c r="V37" i="15"/>
  <c r="U37" i="15"/>
  <c r="T37" i="15"/>
  <c r="T44" i="15" s="1"/>
  <c r="S37" i="15"/>
  <c r="S44" i="15" s="1"/>
  <c r="R37" i="15"/>
  <c r="R44" i="15" s="1"/>
  <c r="Q37" i="15"/>
  <c r="Q44" i="15" s="1"/>
  <c r="P37" i="15"/>
  <c r="O37" i="15"/>
  <c r="O44" i="15" s="1"/>
  <c r="N37" i="15"/>
  <c r="M37" i="15"/>
  <c r="L37" i="15"/>
  <c r="L44" i="15" s="1"/>
  <c r="K37" i="15"/>
  <c r="J37" i="15"/>
  <c r="J44" i="15" s="1"/>
  <c r="I37" i="15"/>
  <c r="I44" i="15" s="1"/>
  <c r="H37" i="15"/>
  <c r="H44" i="15" s="1"/>
  <c r="G37" i="15"/>
  <c r="G44" i="15" s="1"/>
  <c r="F37" i="15"/>
  <c r="E37" i="15"/>
  <c r="D37" i="15"/>
  <c r="D44" i="15" s="1"/>
  <c r="C37" i="15"/>
  <c r="X26" i="15"/>
  <c r="V26" i="15"/>
  <c r="O26" i="15"/>
  <c r="H26" i="15"/>
  <c r="F26" i="15"/>
  <c r="AA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Y26" i="15" s="1"/>
  <c r="X13" i="15"/>
  <c r="W13" i="15"/>
  <c r="W26" i="15" s="1"/>
  <c r="V13" i="15"/>
  <c r="U13" i="15"/>
  <c r="U26" i="15" s="1"/>
  <c r="T13" i="15"/>
  <c r="T26" i="15" s="1"/>
  <c r="T45" i="15" s="1"/>
  <c r="S13" i="15"/>
  <c r="S26" i="15" s="1"/>
  <c r="S45" i="15" s="1"/>
  <c r="R13" i="15"/>
  <c r="R26" i="15" s="1"/>
  <c r="Q13" i="15"/>
  <c r="Q26" i="15" s="1"/>
  <c r="P13" i="15"/>
  <c r="P26" i="15" s="1"/>
  <c r="O13" i="15"/>
  <c r="N13" i="15"/>
  <c r="M13" i="15"/>
  <c r="M26" i="15" s="1"/>
  <c r="L13" i="15"/>
  <c r="L26" i="15" s="1"/>
  <c r="L45" i="15" s="1"/>
  <c r="K13" i="15"/>
  <c r="K26" i="15" s="1"/>
  <c r="J13" i="15"/>
  <c r="J26" i="15" s="1"/>
  <c r="I13" i="15"/>
  <c r="I26" i="15" s="1"/>
  <c r="H13" i="15"/>
  <c r="G13" i="15"/>
  <c r="G26" i="15" s="1"/>
  <c r="F13" i="15"/>
  <c r="E13" i="15"/>
  <c r="E26" i="15" s="1"/>
  <c r="D13" i="15"/>
  <c r="D26" i="15" s="1"/>
  <c r="D45" i="15" s="1"/>
  <c r="C13" i="15"/>
  <c r="C26" i="15" s="1"/>
  <c r="AA50" i="16"/>
  <c r="Z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S44" i="16"/>
  <c r="L44" i="16"/>
  <c r="L45" i="16" s="1"/>
  <c r="H44" i="16"/>
  <c r="AA43" i="16"/>
  <c r="Y43" i="16"/>
  <c r="X43" i="16"/>
  <c r="Z43" i="16" s="1"/>
  <c r="W43" i="16"/>
  <c r="V43" i="16"/>
  <c r="U43" i="16"/>
  <c r="U44" i="16" s="1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E44" i="16" s="1"/>
  <c r="D43" i="16"/>
  <c r="C43" i="16"/>
  <c r="AA37" i="16"/>
  <c r="AA44" i="16" s="1"/>
  <c r="Y37" i="16"/>
  <c r="Y44" i="16" s="1"/>
  <c r="X37" i="16"/>
  <c r="W37" i="16"/>
  <c r="V37" i="16"/>
  <c r="V44" i="16" s="1"/>
  <c r="U37" i="16"/>
  <c r="T37" i="16"/>
  <c r="T44" i="16" s="1"/>
  <c r="S37" i="16"/>
  <c r="R37" i="16"/>
  <c r="Q37" i="16"/>
  <c r="Q44" i="16" s="1"/>
  <c r="P37" i="16"/>
  <c r="P44" i="16" s="1"/>
  <c r="O37" i="16"/>
  <c r="N37" i="16"/>
  <c r="N44" i="16" s="1"/>
  <c r="M37" i="16"/>
  <c r="M44" i="16" s="1"/>
  <c r="L37" i="16"/>
  <c r="K37" i="16"/>
  <c r="K44" i="16" s="1"/>
  <c r="J37" i="16"/>
  <c r="I37" i="16"/>
  <c r="I44" i="16" s="1"/>
  <c r="H37" i="16"/>
  <c r="G37" i="16"/>
  <c r="F37" i="16"/>
  <c r="F44" i="16" s="1"/>
  <c r="E37" i="16"/>
  <c r="D37" i="16"/>
  <c r="D44" i="16" s="1"/>
  <c r="C37" i="16"/>
  <c r="C44" i="16" s="1"/>
  <c r="W26" i="16"/>
  <c r="N26" i="16"/>
  <c r="N45" i="16" s="1"/>
  <c r="G26" i="16"/>
  <c r="AA25" i="16"/>
  <c r="Y25" i="16"/>
  <c r="X25" i="16"/>
  <c r="Z25" i="16" s="1"/>
  <c r="W25" i="16"/>
  <c r="V25" i="16"/>
  <c r="U25" i="16"/>
  <c r="T25" i="16"/>
  <c r="S25" i="16"/>
  <c r="S26" i="16" s="1"/>
  <c r="S45" i="16" s="1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C26" i="16" s="1"/>
  <c r="C45" i="16" s="1"/>
  <c r="AA13" i="16"/>
  <c r="AA26" i="16" s="1"/>
  <c r="AA45" i="16" s="1"/>
  <c r="Y13" i="16"/>
  <c r="X13" i="16"/>
  <c r="Z13" i="16" s="1"/>
  <c r="W13" i="16"/>
  <c r="V13" i="16"/>
  <c r="V26" i="16" s="1"/>
  <c r="U13" i="16"/>
  <c r="T13" i="16"/>
  <c r="T26" i="16" s="1"/>
  <c r="S13" i="16"/>
  <c r="R13" i="16"/>
  <c r="R26" i="16" s="1"/>
  <c r="Q13" i="16"/>
  <c r="P13" i="16"/>
  <c r="P26" i="16" s="1"/>
  <c r="P45" i="16" s="1"/>
  <c r="O13" i="16"/>
  <c r="O26" i="16" s="1"/>
  <c r="N13" i="16"/>
  <c r="M13" i="16"/>
  <c r="L13" i="16"/>
  <c r="L26" i="16" s="1"/>
  <c r="K13" i="16"/>
  <c r="K26" i="16" s="1"/>
  <c r="J13" i="16"/>
  <c r="J26" i="16" s="1"/>
  <c r="I13" i="16"/>
  <c r="H13" i="16"/>
  <c r="H26" i="16" s="1"/>
  <c r="H45" i="16" s="1"/>
  <c r="G13" i="16"/>
  <c r="F13" i="16"/>
  <c r="F26" i="16" s="1"/>
  <c r="E13" i="16"/>
  <c r="D13" i="16"/>
  <c r="D26" i="16" s="1"/>
  <c r="D45" i="16" s="1"/>
  <c r="C13" i="16"/>
  <c r="AA50" i="17"/>
  <c r="Z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AA45" i="17"/>
  <c r="T44" i="17"/>
  <c r="D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L44" i="17" s="1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Z37" i="17" s="1"/>
  <c r="W37" i="17"/>
  <c r="V37" i="17"/>
  <c r="V44" i="17" s="1"/>
  <c r="U37" i="17"/>
  <c r="U44" i="17" s="1"/>
  <c r="T37" i="17"/>
  <c r="S37" i="17"/>
  <c r="S44" i="17" s="1"/>
  <c r="R37" i="17"/>
  <c r="Q37" i="17"/>
  <c r="Q44" i="17" s="1"/>
  <c r="P37" i="17"/>
  <c r="P44" i="17" s="1"/>
  <c r="O37" i="17"/>
  <c r="N37" i="17"/>
  <c r="N44" i="17" s="1"/>
  <c r="M37" i="17"/>
  <c r="L37" i="17"/>
  <c r="K37" i="17"/>
  <c r="K44" i="17" s="1"/>
  <c r="J37" i="17"/>
  <c r="I37" i="17"/>
  <c r="I44" i="17" s="1"/>
  <c r="H37" i="17"/>
  <c r="H44" i="17" s="1"/>
  <c r="G37" i="17"/>
  <c r="F37" i="17"/>
  <c r="F44" i="17" s="1"/>
  <c r="E37" i="17"/>
  <c r="D37" i="17"/>
  <c r="C37" i="17"/>
  <c r="C44" i="17" s="1"/>
  <c r="W26" i="17"/>
  <c r="N26" i="17"/>
  <c r="G26" i="17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Y26" i="17" s="1"/>
  <c r="X13" i="17"/>
  <c r="X26" i="17" s="1"/>
  <c r="W13" i="17"/>
  <c r="V13" i="17"/>
  <c r="V26" i="17" s="1"/>
  <c r="U13" i="17"/>
  <c r="U26" i="17" s="1"/>
  <c r="T13" i="17"/>
  <c r="T26" i="17" s="1"/>
  <c r="S13" i="17"/>
  <c r="S26" i="17" s="1"/>
  <c r="S45" i="17" s="1"/>
  <c r="R13" i="17"/>
  <c r="R26" i="17" s="1"/>
  <c r="Q13" i="17"/>
  <c r="Q26" i="17" s="1"/>
  <c r="P13" i="17"/>
  <c r="P26" i="17" s="1"/>
  <c r="P45" i="17" s="1"/>
  <c r="O13" i="17"/>
  <c r="O26" i="17" s="1"/>
  <c r="N13" i="17"/>
  <c r="M13" i="17"/>
  <c r="M26" i="17" s="1"/>
  <c r="L13" i="17"/>
  <c r="L26" i="17" s="1"/>
  <c r="K13" i="17"/>
  <c r="K26" i="17" s="1"/>
  <c r="K45" i="17" s="1"/>
  <c r="J13" i="17"/>
  <c r="J26" i="17" s="1"/>
  <c r="I13" i="17"/>
  <c r="I26" i="17" s="1"/>
  <c r="H13" i="17"/>
  <c r="H26" i="17" s="1"/>
  <c r="G13" i="17"/>
  <c r="F13" i="17"/>
  <c r="F26" i="17" s="1"/>
  <c r="E13" i="17"/>
  <c r="E26" i="17" s="1"/>
  <c r="D13" i="17"/>
  <c r="D26" i="17" s="1"/>
  <c r="C13" i="17"/>
  <c r="C26" i="17" s="1"/>
  <c r="C45" i="17" s="1"/>
  <c r="AA50" i="18"/>
  <c r="Z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T44" i="18"/>
  <c r="T45" i="18" s="1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L44" i="18" s="1"/>
  <c r="L45" i="18" s="1"/>
  <c r="K43" i="18"/>
  <c r="J43" i="18"/>
  <c r="I43" i="18"/>
  <c r="H43" i="18"/>
  <c r="G43" i="18"/>
  <c r="F43" i="18"/>
  <c r="E43" i="18"/>
  <c r="D43" i="18"/>
  <c r="D44" i="18" s="1"/>
  <c r="C43" i="18"/>
  <c r="AA37" i="18"/>
  <c r="AA44" i="18" s="1"/>
  <c r="Z37" i="18"/>
  <c r="Y37" i="18"/>
  <c r="X37" i="18"/>
  <c r="X44" i="18" s="1"/>
  <c r="W37" i="18"/>
  <c r="W44" i="18" s="1"/>
  <c r="V37" i="18"/>
  <c r="U37" i="18"/>
  <c r="T37" i="18"/>
  <c r="S37" i="18"/>
  <c r="S44" i="18" s="1"/>
  <c r="R37" i="18"/>
  <c r="R44" i="18" s="1"/>
  <c r="Q37" i="18"/>
  <c r="P37" i="18"/>
  <c r="P44" i="18" s="1"/>
  <c r="O37" i="18"/>
  <c r="O44" i="18" s="1"/>
  <c r="N37" i="18"/>
  <c r="M37" i="18"/>
  <c r="L37" i="18"/>
  <c r="K37" i="18"/>
  <c r="K44" i="18" s="1"/>
  <c r="J37" i="18"/>
  <c r="J44" i="18" s="1"/>
  <c r="I37" i="18"/>
  <c r="H37" i="18"/>
  <c r="H44" i="18" s="1"/>
  <c r="G37" i="18"/>
  <c r="G44" i="18" s="1"/>
  <c r="F37" i="18"/>
  <c r="E37" i="18"/>
  <c r="D37" i="18"/>
  <c r="C37" i="18"/>
  <c r="C44" i="18" s="1"/>
  <c r="AA26" i="18"/>
  <c r="AA45" i="18" s="1"/>
  <c r="O26" i="18"/>
  <c r="O45" i="18" s="1"/>
  <c r="K26" i="18"/>
  <c r="K45" i="18" s="1"/>
  <c r="H26" i="18"/>
  <c r="H45" i="18" s="1"/>
  <c r="AA25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Y13" i="18"/>
  <c r="Y26" i="18" s="1"/>
  <c r="X13" i="18"/>
  <c r="W13" i="18"/>
  <c r="W26" i="18" s="1"/>
  <c r="V13" i="18"/>
  <c r="V26" i="18" s="1"/>
  <c r="U13" i="18"/>
  <c r="U26" i="18" s="1"/>
  <c r="T13" i="18"/>
  <c r="T26" i="18" s="1"/>
  <c r="S13" i="18"/>
  <c r="S26" i="18" s="1"/>
  <c r="S45" i="18" s="1"/>
  <c r="R13" i="18"/>
  <c r="R26" i="18" s="1"/>
  <c r="Q13" i="18"/>
  <c r="Q26" i="18" s="1"/>
  <c r="P13" i="18"/>
  <c r="O13" i="18"/>
  <c r="N13" i="18"/>
  <c r="N26" i="18" s="1"/>
  <c r="M13" i="18"/>
  <c r="M26" i="18" s="1"/>
  <c r="L13" i="18"/>
  <c r="L26" i="18" s="1"/>
  <c r="K13" i="18"/>
  <c r="J13" i="18"/>
  <c r="J26" i="18" s="1"/>
  <c r="I13" i="18"/>
  <c r="I26" i="18" s="1"/>
  <c r="H13" i="18"/>
  <c r="G13" i="18"/>
  <c r="G26" i="18" s="1"/>
  <c r="F13" i="18"/>
  <c r="F26" i="18" s="1"/>
  <c r="E13" i="18"/>
  <c r="E26" i="18" s="1"/>
  <c r="D13" i="18"/>
  <c r="D26" i="18" s="1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U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Z37" i="19" s="1"/>
  <c r="X37" i="19"/>
  <c r="W37" i="19"/>
  <c r="W44" i="19" s="1"/>
  <c r="V37" i="19"/>
  <c r="V44" i="19" s="1"/>
  <c r="U37" i="19"/>
  <c r="T37" i="19"/>
  <c r="T44" i="19" s="1"/>
  <c r="S37" i="19"/>
  <c r="S44" i="19" s="1"/>
  <c r="R37" i="19"/>
  <c r="R44" i="19" s="1"/>
  <c r="Q37" i="19"/>
  <c r="Q44" i="19" s="1"/>
  <c r="Q45" i="19" s="1"/>
  <c r="P37" i="19"/>
  <c r="P44" i="19" s="1"/>
  <c r="O37" i="19"/>
  <c r="O44" i="19" s="1"/>
  <c r="N37" i="19"/>
  <c r="N44" i="19" s="1"/>
  <c r="M37" i="19"/>
  <c r="M44" i="19" s="1"/>
  <c r="L37" i="19"/>
  <c r="K37" i="19"/>
  <c r="K44" i="19" s="1"/>
  <c r="J37" i="19"/>
  <c r="J44" i="19" s="1"/>
  <c r="I37" i="19"/>
  <c r="H37" i="19"/>
  <c r="G37" i="19"/>
  <c r="G44" i="19" s="1"/>
  <c r="F37" i="19"/>
  <c r="F44" i="19" s="1"/>
  <c r="E37" i="19"/>
  <c r="E44" i="19" s="1"/>
  <c r="D37" i="19"/>
  <c r="C37" i="19"/>
  <c r="C44" i="19" s="1"/>
  <c r="V26" i="19"/>
  <c r="V45" i="19" s="1"/>
  <c r="M26" i="19"/>
  <c r="M45" i="19" s="1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AA45" i="19" s="1"/>
  <c r="Y13" i="19"/>
  <c r="Y26" i="19" s="1"/>
  <c r="X13" i="19"/>
  <c r="W13" i="19"/>
  <c r="W26" i="19" s="1"/>
  <c r="V13" i="19"/>
  <c r="U13" i="19"/>
  <c r="U26" i="19" s="1"/>
  <c r="U45" i="19" s="1"/>
  <c r="T13" i="19"/>
  <c r="T26" i="19" s="1"/>
  <c r="S13" i="19"/>
  <c r="S26" i="19" s="1"/>
  <c r="S45" i="19" s="1"/>
  <c r="R13" i="19"/>
  <c r="R26" i="19" s="1"/>
  <c r="R45" i="19" s="1"/>
  <c r="Q13" i="19"/>
  <c r="Q26" i="19" s="1"/>
  <c r="P13" i="19"/>
  <c r="P26" i="19" s="1"/>
  <c r="O13" i="19"/>
  <c r="O26" i="19" s="1"/>
  <c r="N13" i="19"/>
  <c r="N26" i="19" s="1"/>
  <c r="N45" i="19" s="1"/>
  <c r="M13" i="19"/>
  <c r="L13" i="19"/>
  <c r="L26" i="19" s="1"/>
  <c r="K13" i="19"/>
  <c r="K26" i="19" s="1"/>
  <c r="K45" i="19" s="1"/>
  <c r="J13" i="19"/>
  <c r="J26" i="19" s="1"/>
  <c r="J45" i="19" s="1"/>
  <c r="I13" i="19"/>
  <c r="I26" i="19" s="1"/>
  <c r="H13" i="19"/>
  <c r="H26" i="19" s="1"/>
  <c r="G13" i="19"/>
  <c r="G26" i="19" s="1"/>
  <c r="F13" i="19"/>
  <c r="E13" i="19"/>
  <c r="E26" i="19" s="1"/>
  <c r="E45" i="19" s="1"/>
  <c r="D13" i="19"/>
  <c r="D26" i="19" s="1"/>
  <c r="C13" i="19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W44" i="20"/>
  <c r="H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Y37" i="20"/>
  <c r="Y44" i="20" s="1"/>
  <c r="X37" i="20"/>
  <c r="W37" i="20"/>
  <c r="V37" i="20"/>
  <c r="V44" i="20" s="1"/>
  <c r="U37" i="20"/>
  <c r="U44" i="20" s="1"/>
  <c r="T37" i="20"/>
  <c r="T44" i="20" s="1"/>
  <c r="S37" i="20"/>
  <c r="R37" i="20"/>
  <c r="R44" i="20" s="1"/>
  <c r="Q37" i="20"/>
  <c r="Q44" i="20" s="1"/>
  <c r="P37" i="20"/>
  <c r="P44" i="20" s="1"/>
  <c r="O37" i="20"/>
  <c r="O44" i="20" s="1"/>
  <c r="N37" i="20"/>
  <c r="N44" i="20" s="1"/>
  <c r="M37" i="20"/>
  <c r="M44" i="20" s="1"/>
  <c r="L37" i="20"/>
  <c r="L44" i="20" s="1"/>
  <c r="K37" i="20"/>
  <c r="J37" i="20"/>
  <c r="J44" i="20" s="1"/>
  <c r="I37" i="20"/>
  <c r="I44" i="20" s="1"/>
  <c r="H37" i="20"/>
  <c r="G37" i="20"/>
  <c r="G44" i="20" s="1"/>
  <c r="F37" i="20"/>
  <c r="F44" i="20" s="1"/>
  <c r="E37" i="20"/>
  <c r="E44" i="20" s="1"/>
  <c r="D37" i="20"/>
  <c r="D44" i="20" s="1"/>
  <c r="C37" i="20"/>
  <c r="R26" i="20"/>
  <c r="R45" i="20" s="1"/>
  <c r="AA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N26" i="20" s="1"/>
  <c r="N45" i="20" s="1"/>
  <c r="M25" i="20"/>
  <c r="L25" i="20"/>
  <c r="K25" i="20"/>
  <c r="J25" i="20"/>
  <c r="I25" i="20"/>
  <c r="H25" i="20"/>
  <c r="G25" i="20"/>
  <c r="F25" i="20"/>
  <c r="F26" i="20" s="1"/>
  <c r="F45" i="20" s="1"/>
  <c r="E25" i="20"/>
  <c r="D25" i="20"/>
  <c r="C25" i="20"/>
  <c r="AA13" i="20"/>
  <c r="Y13" i="20"/>
  <c r="X13" i="20"/>
  <c r="X26" i="20" s="1"/>
  <c r="W13" i="20"/>
  <c r="W26" i="20" s="1"/>
  <c r="V13" i="20"/>
  <c r="U13" i="20"/>
  <c r="U26" i="20" s="1"/>
  <c r="U45" i="20" s="1"/>
  <c r="T13" i="20"/>
  <c r="T26" i="20" s="1"/>
  <c r="S13" i="20"/>
  <c r="R13" i="20"/>
  <c r="Q13" i="20"/>
  <c r="Q26" i="20" s="1"/>
  <c r="Q45" i="20" s="1"/>
  <c r="P13" i="20"/>
  <c r="P26" i="20" s="1"/>
  <c r="O13" i="20"/>
  <c r="O26" i="20" s="1"/>
  <c r="N13" i="20"/>
  <c r="M13" i="20"/>
  <c r="M26" i="20" s="1"/>
  <c r="M45" i="20" s="1"/>
  <c r="L13" i="20"/>
  <c r="L26" i="20" s="1"/>
  <c r="K13" i="20"/>
  <c r="J13" i="20"/>
  <c r="J26" i="20" s="1"/>
  <c r="I13" i="20"/>
  <c r="I26" i="20" s="1"/>
  <c r="I45" i="20" s="1"/>
  <c r="H13" i="20"/>
  <c r="H26" i="20" s="1"/>
  <c r="G13" i="20"/>
  <c r="G26" i="20" s="1"/>
  <c r="F13" i="20"/>
  <c r="E13" i="20"/>
  <c r="E26" i="20" s="1"/>
  <c r="E45" i="20" s="1"/>
  <c r="D13" i="20"/>
  <c r="D26" i="20" s="1"/>
  <c r="C13" i="20"/>
  <c r="AA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C44" i="21" s="1"/>
  <c r="AA37" i="21"/>
  <c r="Z37" i="21"/>
  <c r="Y37" i="21"/>
  <c r="X37" i="21"/>
  <c r="W37" i="21"/>
  <c r="W44" i="21" s="1"/>
  <c r="V37" i="21"/>
  <c r="U37" i="21"/>
  <c r="U44" i="21" s="1"/>
  <c r="T37" i="21"/>
  <c r="S37" i="21"/>
  <c r="R37" i="21"/>
  <c r="R44" i="21" s="1"/>
  <c r="Q37" i="21"/>
  <c r="P37" i="21"/>
  <c r="P44" i="21" s="1"/>
  <c r="O37" i="21"/>
  <c r="O44" i="21" s="1"/>
  <c r="N37" i="21"/>
  <c r="M37" i="21"/>
  <c r="M44" i="21" s="1"/>
  <c r="L37" i="21"/>
  <c r="K37" i="21"/>
  <c r="J37" i="21"/>
  <c r="J44" i="21" s="1"/>
  <c r="I37" i="21"/>
  <c r="H37" i="21"/>
  <c r="G37" i="21"/>
  <c r="G44" i="21" s="1"/>
  <c r="F37" i="21"/>
  <c r="E37" i="21"/>
  <c r="E44" i="21" s="1"/>
  <c r="D37" i="21"/>
  <c r="C37" i="21"/>
  <c r="V26" i="21"/>
  <c r="S26" i="21"/>
  <c r="K26" i="21"/>
  <c r="F26" i="2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Y13" i="21"/>
  <c r="Y26" i="21" s="1"/>
  <c r="X13" i="21"/>
  <c r="X26" i="21" s="1"/>
  <c r="W13" i="21"/>
  <c r="V13" i="21"/>
  <c r="U13" i="21"/>
  <c r="U26" i="21" s="1"/>
  <c r="U45" i="21" s="1"/>
  <c r="T13" i="21"/>
  <c r="T26" i="21" s="1"/>
  <c r="S13" i="21"/>
  <c r="R13" i="21"/>
  <c r="R26" i="21" s="1"/>
  <c r="Q13" i="21"/>
  <c r="Q26" i="21" s="1"/>
  <c r="P13" i="21"/>
  <c r="O13" i="21"/>
  <c r="O26" i="21" s="1"/>
  <c r="N13" i="21"/>
  <c r="N26" i="21" s="1"/>
  <c r="M13" i="21"/>
  <c r="M26" i="21" s="1"/>
  <c r="M45" i="21" s="1"/>
  <c r="L13" i="21"/>
  <c r="L26" i="21" s="1"/>
  <c r="K13" i="21"/>
  <c r="J13" i="21"/>
  <c r="J26" i="21" s="1"/>
  <c r="J45" i="21" s="1"/>
  <c r="I13" i="21"/>
  <c r="I26" i="21" s="1"/>
  <c r="H13" i="21"/>
  <c r="H26" i="21" s="1"/>
  <c r="G13" i="21"/>
  <c r="G26" i="21" s="1"/>
  <c r="G45" i="21" s="1"/>
  <c r="F13" i="21"/>
  <c r="E13" i="21"/>
  <c r="E26" i="21" s="1"/>
  <c r="E45" i="21" s="1"/>
  <c r="D13" i="21"/>
  <c r="D26" i="21" s="1"/>
  <c r="C13" i="2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X44" i="22"/>
  <c r="Z44" i="22" s="1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P44" i="22" s="1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X37" i="22"/>
  <c r="Z37" i="22" s="1"/>
  <c r="W37" i="22"/>
  <c r="W44" i="22" s="1"/>
  <c r="W45" i="22" s="1"/>
  <c r="V37" i="22"/>
  <c r="U37" i="22"/>
  <c r="U44" i="22" s="1"/>
  <c r="T37" i="22"/>
  <c r="T44" i="22" s="1"/>
  <c r="S37" i="22"/>
  <c r="S44" i="22" s="1"/>
  <c r="R37" i="22"/>
  <c r="Q37" i="22"/>
  <c r="P37" i="22"/>
  <c r="O37" i="22"/>
  <c r="O44" i="22" s="1"/>
  <c r="N37" i="22"/>
  <c r="M37" i="22"/>
  <c r="M44" i="22" s="1"/>
  <c r="L37" i="22"/>
  <c r="L44" i="22" s="1"/>
  <c r="K37" i="22"/>
  <c r="K44" i="22" s="1"/>
  <c r="J37" i="22"/>
  <c r="I37" i="22"/>
  <c r="H37" i="22"/>
  <c r="H44" i="22" s="1"/>
  <c r="G37" i="22"/>
  <c r="G44" i="22" s="1"/>
  <c r="F37" i="22"/>
  <c r="E37" i="22"/>
  <c r="E44" i="22" s="1"/>
  <c r="D37" i="22"/>
  <c r="D44" i="22" s="1"/>
  <c r="C37" i="22"/>
  <c r="C44" i="22" s="1"/>
  <c r="V26" i="22"/>
  <c r="R26" i="22"/>
  <c r="J26" i="22"/>
  <c r="F26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Y13" i="22"/>
  <c r="Y26" i="22" s="1"/>
  <c r="X13" i="22"/>
  <c r="X26" i="22" s="1"/>
  <c r="W13" i="22"/>
  <c r="W26" i="22" s="1"/>
  <c r="V13" i="22"/>
  <c r="U13" i="22"/>
  <c r="T13" i="22"/>
  <c r="T26" i="22" s="1"/>
  <c r="S13" i="22"/>
  <c r="S26" i="22" s="1"/>
  <c r="R13" i="22"/>
  <c r="Q13" i="22"/>
  <c r="Q26" i="22" s="1"/>
  <c r="P13" i="22"/>
  <c r="P26" i="22" s="1"/>
  <c r="O13" i="22"/>
  <c r="O26" i="22" s="1"/>
  <c r="N13" i="22"/>
  <c r="N26" i="22" s="1"/>
  <c r="M13" i="22"/>
  <c r="M26" i="22" s="1"/>
  <c r="M45" i="22" s="1"/>
  <c r="L13" i="22"/>
  <c r="L26" i="22" s="1"/>
  <c r="K13" i="22"/>
  <c r="K26" i="22" s="1"/>
  <c r="J13" i="22"/>
  <c r="I13" i="22"/>
  <c r="I26" i="22" s="1"/>
  <c r="H13" i="22"/>
  <c r="H26" i="22" s="1"/>
  <c r="G13" i="22"/>
  <c r="G26" i="22" s="1"/>
  <c r="G45" i="22" s="1"/>
  <c r="F13" i="22"/>
  <c r="E13" i="22"/>
  <c r="E26" i="22" s="1"/>
  <c r="E45" i="22" s="1"/>
  <c r="D13" i="22"/>
  <c r="D26" i="22" s="1"/>
  <c r="C13" i="22"/>
  <c r="C26" i="22" s="1"/>
  <c r="AA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S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O44" i="23" s="1"/>
  <c r="N43" i="23"/>
  <c r="M43" i="23"/>
  <c r="L43" i="23"/>
  <c r="K43" i="23"/>
  <c r="J43" i="23"/>
  <c r="I43" i="23"/>
  <c r="H43" i="23"/>
  <c r="G43" i="23"/>
  <c r="F43" i="23"/>
  <c r="E43" i="23"/>
  <c r="D43" i="23"/>
  <c r="C43" i="23"/>
  <c r="C44" i="23" s="1"/>
  <c r="AA37" i="23"/>
  <c r="AA44" i="23" s="1"/>
  <c r="Y37" i="23"/>
  <c r="X37" i="23"/>
  <c r="Z37" i="23" s="1"/>
  <c r="W37" i="23"/>
  <c r="W44" i="23" s="1"/>
  <c r="W45" i="23" s="1"/>
  <c r="V37" i="23"/>
  <c r="V44" i="23" s="1"/>
  <c r="V45" i="23" s="1"/>
  <c r="U37" i="23"/>
  <c r="T37" i="23"/>
  <c r="T44" i="23" s="1"/>
  <c r="S37" i="23"/>
  <c r="R37" i="23"/>
  <c r="R44" i="23" s="1"/>
  <c r="Q37" i="23"/>
  <c r="P37" i="23"/>
  <c r="O37" i="23"/>
  <c r="N37" i="23"/>
  <c r="N44" i="23" s="1"/>
  <c r="M37" i="23"/>
  <c r="L37" i="23"/>
  <c r="L44" i="23" s="1"/>
  <c r="K37" i="23"/>
  <c r="K44" i="23" s="1"/>
  <c r="J37" i="23"/>
  <c r="J44" i="23" s="1"/>
  <c r="I37" i="23"/>
  <c r="H37" i="23"/>
  <c r="H44" i="23" s="1"/>
  <c r="G37" i="23"/>
  <c r="G44" i="23" s="1"/>
  <c r="F37" i="23"/>
  <c r="F44" i="23" s="1"/>
  <c r="F45" i="23" s="1"/>
  <c r="E37" i="23"/>
  <c r="D37" i="23"/>
  <c r="C37" i="23"/>
  <c r="V26" i="23"/>
  <c r="S26" i="23"/>
  <c r="S45" i="23" s="1"/>
  <c r="N26" i="23"/>
  <c r="F26" i="23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AA45" i="23" s="1"/>
  <c r="Y13" i="23"/>
  <c r="Y26" i="23" s="1"/>
  <c r="X13" i="23"/>
  <c r="W13" i="23"/>
  <c r="W26" i="23" s="1"/>
  <c r="V13" i="23"/>
  <c r="U13" i="23"/>
  <c r="U26" i="23" s="1"/>
  <c r="T13" i="23"/>
  <c r="T26" i="23" s="1"/>
  <c r="S13" i="23"/>
  <c r="R13" i="23"/>
  <c r="R26" i="23" s="1"/>
  <c r="R45" i="23" s="1"/>
  <c r="Q13" i="23"/>
  <c r="Q26" i="23" s="1"/>
  <c r="P13" i="23"/>
  <c r="P26" i="23" s="1"/>
  <c r="O13" i="23"/>
  <c r="O26" i="23" s="1"/>
  <c r="N13" i="23"/>
  <c r="M13" i="23"/>
  <c r="M26" i="23" s="1"/>
  <c r="L13" i="23"/>
  <c r="L26" i="23" s="1"/>
  <c r="K13" i="23"/>
  <c r="J13" i="23"/>
  <c r="J26" i="23" s="1"/>
  <c r="I13" i="23"/>
  <c r="I26" i="23" s="1"/>
  <c r="H13" i="23"/>
  <c r="H26" i="23" s="1"/>
  <c r="G13" i="23"/>
  <c r="G26" i="23" s="1"/>
  <c r="F13" i="23"/>
  <c r="E13" i="23"/>
  <c r="E26" i="23" s="1"/>
  <c r="D13" i="23"/>
  <c r="D26" i="23" s="1"/>
  <c r="C13" i="23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W44" i="24"/>
  <c r="O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Y44" i="24" s="1"/>
  <c r="X37" i="24"/>
  <c r="X44" i="24" s="1"/>
  <c r="Z44" i="24" s="1"/>
  <c r="W37" i="24"/>
  <c r="V37" i="24"/>
  <c r="V44" i="24" s="1"/>
  <c r="U37" i="24"/>
  <c r="U44" i="24" s="1"/>
  <c r="T37" i="24"/>
  <c r="T44" i="24" s="1"/>
  <c r="S37" i="24"/>
  <c r="S44" i="24" s="1"/>
  <c r="R37" i="24"/>
  <c r="R44" i="24" s="1"/>
  <c r="Q37" i="24"/>
  <c r="Q44" i="24" s="1"/>
  <c r="P37" i="24"/>
  <c r="O37" i="24"/>
  <c r="N37" i="24"/>
  <c r="N44" i="24" s="1"/>
  <c r="M37" i="24"/>
  <c r="M44" i="24" s="1"/>
  <c r="L37" i="24"/>
  <c r="L44" i="24" s="1"/>
  <c r="K37" i="24"/>
  <c r="K44" i="24" s="1"/>
  <c r="J37" i="24"/>
  <c r="J44" i="24" s="1"/>
  <c r="I37" i="24"/>
  <c r="I44" i="24" s="1"/>
  <c r="H37" i="24"/>
  <c r="G37" i="24"/>
  <c r="G44" i="24" s="1"/>
  <c r="G45" i="24" s="1"/>
  <c r="F37" i="24"/>
  <c r="F44" i="24" s="1"/>
  <c r="E37" i="24"/>
  <c r="E44" i="24" s="1"/>
  <c r="D37" i="24"/>
  <c r="D44" i="24" s="1"/>
  <c r="C37" i="24"/>
  <c r="C44" i="24" s="1"/>
  <c r="V26" i="24"/>
  <c r="V45" i="24" s="1"/>
  <c r="N26" i="24"/>
  <c r="N45" i="24" s="1"/>
  <c r="F26" i="24"/>
  <c r="F45" i="24" s="1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Y13" i="24"/>
  <c r="Y26" i="24" s="1"/>
  <c r="Y45" i="24" s="1"/>
  <c r="X13" i="24"/>
  <c r="W13" i="24"/>
  <c r="W26" i="24" s="1"/>
  <c r="W45" i="24" s="1"/>
  <c r="V13" i="24"/>
  <c r="U13" i="24"/>
  <c r="U26" i="24" s="1"/>
  <c r="U45" i="24" s="1"/>
  <c r="T13" i="24"/>
  <c r="T26" i="24" s="1"/>
  <c r="S13" i="24"/>
  <c r="R13" i="24"/>
  <c r="R26" i="24" s="1"/>
  <c r="R45" i="24" s="1"/>
  <c r="Q13" i="24"/>
  <c r="Q26" i="24" s="1"/>
  <c r="Q45" i="24" s="1"/>
  <c r="P13" i="24"/>
  <c r="P26" i="24" s="1"/>
  <c r="O13" i="24"/>
  <c r="O26" i="24" s="1"/>
  <c r="O45" i="24" s="1"/>
  <c r="N13" i="24"/>
  <c r="M13" i="24"/>
  <c r="M26" i="24" s="1"/>
  <c r="M45" i="24" s="1"/>
  <c r="L13" i="24"/>
  <c r="L26" i="24" s="1"/>
  <c r="K13" i="24"/>
  <c r="J13" i="24"/>
  <c r="J26" i="24" s="1"/>
  <c r="J45" i="24" s="1"/>
  <c r="I13" i="24"/>
  <c r="I26" i="24" s="1"/>
  <c r="I45" i="24" s="1"/>
  <c r="H13" i="24"/>
  <c r="H26" i="24" s="1"/>
  <c r="G13" i="24"/>
  <c r="G26" i="24" s="1"/>
  <c r="F13" i="24"/>
  <c r="E13" i="24"/>
  <c r="E26" i="24" s="1"/>
  <c r="E45" i="24" s="1"/>
  <c r="D13" i="24"/>
  <c r="D26" i="24" s="1"/>
  <c r="C13" i="24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L44" i="25"/>
  <c r="G44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K44" i="25" s="1"/>
  <c r="J43" i="25"/>
  <c r="I43" i="25"/>
  <c r="H43" i="25"/>
  <c r="G43" i="25"/>
  <c r="F43" i="25"/>
  <c r="E43" i="25"/>
  <c r="D43" i="25"/>
  <c r="C43" i="25"/>
  <c r="AA37" i="25"/>
  <c r="Y37" i="25"/>
  <c r="X37" i="25"/>
  <c r="X44" i="25" s="1"/>
  <c r="Z44" i="25" s="1"/>
  <c r="W37" i="25"/>
  <c r="V37" i="25"/>
  <c r="V44" i="25" s="1"/>
  <c r="U37" i="25"/>
  <c r="T37" i="25"/>
  <c r="T44" i="25" s="1"/>
  <c r="S37" i="25"/>
  <c r="S44" i="25" s="1"/>
  <c r="R37" i="25"/>
  <c r="R44" i="25" s="1"/>
  <c r="Q37" i="25"/>
  <c r="P37" i="25"/>
  <c r="P44" i="25" s="1"/>
  <c r="O37" i="25"/>
  <c r="N37" i="25"/>
  <c r="N44" i="25" s="1"/>
  <c r="M37" i="25"/>
  <c r="L37" i="25"/>
  <c r="K37" i="25"/>
  <c r="J37" i="25"/>
  <c r="J44" i="25" s="1"/>
  <c r="I37" i="25"/>
  <c r="H37" i="25"/>
  <c r="H44" i="25" s="1"/>
  <c r="G37" i="25"/>
  <c r="F37" i="25"/>
  <c r="F44" i="25" s="1"/>
  <c r="E37" i="25"/>
  <c r="D37" i="25"/>
  <c r="D44" i="25" s="1"/>
  <c r="C37" i="25"/>
  <c r="W26" i="25"/>
  <c r="Q26" i="25"/>
  <c r="I26" i="25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Y13" i="25"/>
  <c r="Y26" i="25" s="1"/>
  <c r="X13" i="25"/>
  <c r="W13" i="25"/>
  <c r="V13" i="25"/>
  <c r="U13" i="25"/>
  <c r="U26" i="25" s="1"/>
  <c r="T13" i="25"/>
  <c r="T26" i="25" s="1"/>
  <c r="S13" i="25"/>
  <c r="S26" i="25" s="1"/>
  <c r="R13" i="25"/>
  <c r="R26" i="25" s="1"/>
  <c r="Q13" i="25"/>
  <c r="P13" i="25"/>
  <c r="P26" i="25" s="1"/>
  <c r="O13" i="25"/>
  <c r="O26" i="25" s="1"/>
  <c r="N13" i="25"/>
  <c r="N26" i="25" s="1"/>
  <c r="N45" i="25" s="1"/>
  <c r="M13" i="25"/>
  <c r="M26" i="25" s="1"/>
  <c r="L13" i="25"/>
  <c r="L26" i="25" s="1"/>
  <c r="K13" i="25"/>
  <c r="K26" i="25" s="1"/>
  <c r="J13" i="25"/>
  <c r="I13" i="25"/>
  <c r="H13" i="25"/>
  <c r="H26" i="25" s="1"/>
  <c r="G13" i="25"/>
  <c r="G26" i="25" s="1"/>
  <c r="F13" i="25"/>
  <c r="E13" i="25"/>
  <c r="E26" i="25" s="1"/>
  <c r="D13" i="25"/>
  <c r="D26" i="25" s="1"/>
  <c r="C13" i="25"/>
  <c r="C26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O44" i="26" s="1"/>
  <c r="N43" i="26"/>
  <c r="M43" i="26"/>
  <c r="L43" i="26"/>
  <c r="K43" i="26"/>
  <c r="J43" i="26"/>
  <c r="I43" i="26"/>
  <c r="H43" i="26"/>
  <c r="G43" i="26"/>
  <c r="G44" i="26" s="1"/>
  <c r="F43" i="26"/>
  <c r="E43" i="26"/>
  <c r="D43" i="26"/>
  <c r="C43" i="26"/>
  <c r="AA37" i="26"/>
  <c r="Y37" i="26"/>
  <c r="X37" i="26"/>
  <c r="X44" i="26" s="1"/>
  <c r="Z44" i="26" s="1"/>
  <c r="W37" i="26"/>
  <c r="W44" i="26" s="1"/>
  <c r="V37" i="26"/>
  <c r="V44" i="26" s="1"/>
  <c r="U37" i="26"/>
  <c r="T37" i="26"/>
  <c r="T44" i="26" s="1"/>
  <c r="S37" i="26"/>
  <c r="R37" i="26"/>
  <c r="R44" i="26" s="1"/>
  <c r="Q37" i="26"/>
  <c r="Q44" i="26" s="1"/>
  <c r="P37" i="26"/>
  <c r="P44" i="26" s="1"/>
  <c r="O37" i="26"/>
  <c r="N37" i="26"/>
  <c r="N44" i="26" s="1"/>
  <c r="M37" i="26"/>
  <c r="L37" i="26"/>
  <c r="K37" i="26"/>
  <c r="J37" i="26"/>
  <c r="J44" i="26" s="1"/>
  <c r="I37" i="26"/>
  <c r="H37" i="26"/>
  <c r="G37" i="26"/>
  <c r="F37" i="26"/>
  <c r="F44" i="26" s="1"/>
  <c r="E37" i="26"/>
  <c r="D37" i="26"/>
  <c r="D44" i="26" s="1"/>
  <c r="C37" i="26"/>
  <c r="I26" i="26"/>
  <c r="AA25" i="26"/>
  <c r="Z25" i="26"/>
  <c r="Y25" i="26"/>
  <c r="X25" i="26"/>
  <c r="W25" i="26"/>
  <c r="V25" i="26"/>
  <c r="U25" i="26"/>
  <c r="T25" i="26"/>
  <c r="S25" i="26"/>
  <c r="R25" i="26"/>
  <c r="Q25" i="26"/>
  <c r="P25" i="26"/>
  <c r="O25" i="26"/>
  <c r="N25" i="26"/>
  <c r="M25" i="26"/>
  <c r="L25" i="26"/>
  <c r="L26" i="26" s="1"/>
  <c r="K25" i="26"/>
  <c r="J25" i="26"/>
  <c r="I25" i="26"/>
  <c r="H25" i="26"/>
  <c r="G25" i="26"/>
  <c r="F25" i="26"/>
  <c r="E25" i="26"/>
  <c r="D25" i="26"/>
  <c r="D26" i="26" s="1"/>
  <c r="D45" i="26" s="1"/>
  <c r="C25" i="26"/>
  <c r="AA13" i="26"/>
  <c r="AA26" i="26" s="1"/>
  <c r="Y13" i="26"/>
  <c r="Y26" i="26" s="1"/>
  <c r="X13" i="26"/>
  <c r="Z13" i="26" s="1"/>
  <c r="W13" i="26"/>
  <c r="W26" i="26" s="1"/>
  <c r="V13" i="26"/>
  <c r="V26" i="26" s="1"/>
  <c r="U13" i="26"/>
  <c r="U26" i="26" s="1"/>
  <c r="T13" i="26"/>
  <c r="S13" i="26"/>
  <c r="S26" i="26" s="1"/>
  <c r="R13" i="26"/>
  <c r="Q13" i="26"/>
  <c r="Q26" i="26" s="1"/>
  <c r="P13" i="26"/>
  <c r="O13" i="26"/>
  <c r="O26" i="26" s="1"/>
  <c r="N13" i="26"/>
  <c r="N26" i="26" s="1"/>
  <c r="M13" i="26"/>
  <c r="L13" i="26"/>
  <c r="K13" i="26"/>
  <c r="K26" i="26" s="1"/>
  <c r="J13" i="26"/>
  <c r="I13" i="26"/>
  <c r="H13" i="26"/>
  <c r="G13" i="26"/>
  <c r="G26" i="26" s="1"/>
  <c r="F13" i="26"/>
  <c r="F26" i="26" s="1"/>
  <c r="E13" i="26"/>
  <c r="D13" i="26"/>
  <c r="C13" i="26"/>
  <c r="C26" i="26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I44" i="27"/>
  <c r="E44" i="27"/>
  <c r="AA43" i="27"/>
  <c r="Z43" i="27"/>
  <c r="Y43" i="27"/>
  <c r="X43" i="27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Y37" i="27"/>
  <c r="Y44" i="27" s="1"/>
  <c r="X37" i="27"/>
  <c r="X44" i="27" s="1"/>
  <c r="W37" i="27"/>
  <c r="W44" i="27" s="1"/>
  <c r="V37" i="27"/>
  <c r="U37" i="27"/>
  <c r="U44" i="27" s="1"/>
  <c r="T37" i="27"/>
  <c r="T44" i="27" s="1"/>
  <c r="S37" i="27"/>
  <c r="S44" i="27" s="1"/>
  <c r="R37" i="27"/>
  <c r="Q37" i="27"/>
  <c r="Q44" i="27" s="1"/>
  <c r="P37" i="27"/>
  <c r="P44" i="27" s="1"/>
  <c r="O37" i="27"/>
  <c r="O44" i="27" s="1"/>
  <c r="N37" i="27"/>
  <c r="M37" i="27"/>
  <c r="M44" i="27" s="1"/>
  <c r="L37" i="27"/>
  <c r="L44" i="27" s="1"/>
  <c r="K37" i="27"/>
  <c r="K44" i="27" s="1"/>
  <c r="J37" i="27"/>
  <c r="I37" i="27"/>
  <c r="H37" i="27"/>
  <c r="H44" i="27" s="1"/>
  <c r="G37" i="27"/>
  <c r="G44" i="27" s="1"/>
  <c r="F37" i="27"/>
  <c r="E37" i="27"/>
  <c r="D37" i="27"/>
  <c r="D44" i="27" s="1"/>
  <c r="C37" i="27"/>
  <c r="C44" i="27" s="1"/>
  <c r="X26" i="27"/>
  <c r="Z26" i="27" s="1"/>
  <c r="AA25" i="27"/>
  <c r="Y25" i="27"/>
  <c r="Y26" i="27" s="1"/>
  <c r="X25" i="27"/>
  <c r="Z25" i="27" s="1"/>
  <c r="W25" i="27"/>
  <c r="V25" i="27"/>
  <c r="U25" i="27"/>
  <c r="T25" i="27"/>
  <c r="S25" i="27"/>
  <c r="R25" i="27"/>
  <c r="Q25" i="27"/>
  <c r="Q26" i="27" s="1"/>
  <c r="P25" i="27"/>
  <c r="O25" i="27"/>
  <c r="N25" i="27"/>
  <c r="M25" i="27"/>
  <c r="L25" i="27"/>
  <c r="K25" i="27"/>
  <c r="J25" i="27"/>
  <c r="I25" i="27"/>
  <c r="I26" i="27" s="1"/>
  <c r="I45" i="27" s="1"/>
  <c r="H25" i="27"/>
  <c r="G25" i="27"/>
  <c r="F25" i="27"/>
  <c r="E25" i="27"/>
  <c r="D25" i="27"/>
  <c r="C25" i="27"/>
  <c r="AA13" i="27"/>
  <c r="Z13" i="27"/>
  <c r="Y13" i="27"/>
  <c r="X13" i="27"/>
  <c r="W13" i="27"/>
  <c r="V13" i="27"/>
  <c r="V26" i="27" s="1"/>
  <c r="U13" i="27"/>
  <c r="T13" i="27"/>
  <c r="T26" i="27" s="1"/>
  <c r="S13" i="27"/>
  <c r="R13" i="27"/>
  <c r="R26" i="27" s="1"/>
  <c r="Q13" i="27"/>
  <c r="P13" i="27"/>
  <c r="P26" i="27" s="1"/>
  <c r="O13" i="27"/>
  <c r="N13" i="27"/>
  <c r="N26" i="27" s="1"/>
  <c r="M13" i="27"/>
  <c r="L13" i="27"/>
  <c r="L26" i="27" s="1"/>
  <c r="K13" i="27"/>
  <c r="J13" i="27"/>
  <c r="J26" i="27" s="1"/>
  <c r="I13" i="27"/>
  <c r="H13" i="27"/>
  <c r="H26" i="27" s="1"/>
  <c r="G13" i="27"/>
  <c r="F13" i="27"/>
  <c r="F26" i="27" s="1"/>
  <c r="E13" i="27"/>
  <c r="D13" i="27"/>
  <c r="D26" i="27" s="1"/>
  <c r="C13" i="27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E44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Y37" i="28"/>
  <c r="Y44" i="28" s="1"/>
  <c r="X37" i="28"/>
  <c r="X44" i="28" s="1"/>
  <c r="W37" i="28"/>
  <c r="W44" i="28" s="1"/>
  <c r="V37" i="28"/>
  <c r="U37" i="28"/>
  <c r="U44" i="28" s="1"/>
  <c r="T37" i="28"/>
  <c r="T44" i="28" s="1"/>
  <c r="S37" i="28"/>
  <c r="R37" i="28"/>
  <c r="Q37" i="28"/>
  <c r="Q44" i="28" s="1"/>
  <c r="P37" i="28"/>
  <c r="P44" i="28" s="1"/>
  <c r="O37" i="28"/>
  <c r="O44" i="28" s="1"/>
  <c r="N37" i="28"/>
  <c r="M37" i="28"/>
  <c r="M44" i="28" s="1"/>
  <c r="L37" i="28"/>
  <c r="L44" i="28" s="1"/>
  <c r="K37" i="28"/>
  <c r="K44" i="28" s="1"/>
  <c r="J37" i="28"/>
  <c r="I37" i="28"/>
  <c r="I44" i="28" s="1"/>
  <c r="H37" i="28"/>
  <c r="H44" i="28" s="1"/>
  <c r="G37" i="28"/>
  <c r="G44" i="28" s="1"/>
  <c r="F37" i="28"/>
  <c r="E37" i="28"/>
  <c r="D37" i="28"/>
  <c r="D44" i="28" s="1"/>
  <c r="C37" i="28"/>
  <c r="T26" i="28"/>
  <c r="L26" i="28"/>
  <c r="AA25" i="28"/>
  <c r="Y25" i="28"/>
  <c r="Y26" i="28" s="1"/>
  <c r="X25" i="28"/>
  <c r="W25" i="28"/>
  <c r="V25" i="28"/>
  <c r="U25" i="28"/>
  <c r="U26" i="28" s="1"/>
  <c r="T25" i="28"/>
  <c r="S25" i="28"/>
  <c r="R25" i="28"/>
  <c r="Q25" i="28"/>
  <c r="Q26" i="28" s="1"/>
  <c r="P25" i="28"/>
  <c r="O25" i="28"/>
  <c r="N25" i="28"/>
  <c r="M25" i="28"/>
  <c r="M26" i="28" s="1"/>
  <c r="L25" i="28"/>
  <c r="K25" i="28"/>
  <c r="J25" i="28"/>
  <c r="I25" i="28"/>
  <c r="I26" i="28" s="1"/>
  <c r="H25" i="28"/>
  <c r="G25" i="28"/>
  <c r="F25" i="28"/>
  <c r="E25" i="28"/>
  <c r="E26" i="28" s="1"/>
  <c r="D25" i="28"/>
  <c r="C25" i="28"/>
  <c r="AA13" i="28"/>
  <c r="AA26" i="28" s="1"/>
  <c r="Z13" i="28"/>
  <c r="Y13" i="28"/>
  <c r="X13" i="28"/>
  <c r="X26" i="28" s="1"/>
  <c r="Z26" i="28" s="1"/>
  <c r="W13" i="28"/>
  <c r="V13" i="28"/>
  <c r="V26" i="28" s="1"/>
  <c r="U13" i="28"/>
  <c r="T13" i="28"/>
  <c r="S13" i="28"/>
  <c r="S26" i="28" s="1"/>
  <c r="R13" i="28"/>
  <c r="R26" i="28" s="1"/>
  <c r="Q13" i="28"/>
  <c r="P13" i="28"/>
  <c r="P26" i="28" s="1"/>
  <c r="O13" i="28"/>
  <c r="N13" i="28"/>
  <c r="N26" i="28" s="1"/>
  <c r="M13" i="28"/>
  <c r="L13" i="28"/>
  <c r="K13" i="28"/>
  <c r="K26" i="28" s="1"/>
  <c r="J13" i="28"/>
  <c r="J26" i="28" s="1"/>
  <c r="I13" i="28"/>
  <c r="H13" i="28"/>
  <c r="H26" i="28" s="1"/>
  <c r="G13" i="28"/>
  <c r="F13" i="28"/>
  <c r="F26" i="28" s="1"/>
  <c r="E13" i="28"/>
  <c r="D13" i="28"/>
  <c r="D26" i="28" s="1"/>
  <c r="D45" i="28" s="1"/>
  <c r="C13" i="28"/>
  <c r="C26" i="28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Y44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X37" i="1"/>
  <c r="X44" i="1" s="1"/>
  <c r="W37" i="1"/>
  <c r="W44" i="1" s="1"/>
  <c r="V37" i="1"/>
  <c r="U37" i="1"/>
  <c r="U44" i="1" s="1"/>
  <c r="T37" i="1"/>
  <c r="T44" i="1" s="1"/>
  <c r="S37" i="1"/>
  <c r="S44" i="1" s="1"/>
  <c r="R37" i="1"/>
  <c r="Q37" i="1"/>
  <c r="Q44" i="1" s="1"/>
  <c r="P37" i="1"/>
  <c r="P44" i="1" s="1"/>
  <c r="O37" i="1"/>
  <c r="O44" i="1" s="1"/>
  <c r="N37" i="1"/>
  <c r="M37" i="1"/>
  <c r="M44" i="1" s="1"/>
  <c r="L37" i="1"/>
  <c r="L44" i="1" s="1"/>
  <c r="K37" i="1"/>
  <c r="K44" i="1" s="1"/>
  <c r="J37" i="1"/>
  <c r="I37" i="1"/>
  <c r="I44" i="1" s="1"/>
  <c r="H37" i="1"/>
  <c r="H44" i="1" s="1"/>
  <c r="G37" i="1"/>
  <c r="G44" i="1" s="1"/>
  <c r="F37" i="1"/>
  <c r="E37" i="1"/>
  <c r="E44" i="1" s="1"/>
  <c r="D37" i="1"/>
  <c r="D44" i="1" s="1"/>
  <c r="C37" i="1"/>
  <c r="C44" i="1" s="1"/>
  <c r="T26" i="1"/>
  <c r="T45" i="1" s="1"/>
  <c r="L26" i="1"/>
  <c r="AA25" i="1"/>
  <c r="Y25" i="1"/>
  <c r="X25" i="1"/>
  <c r="W25" i="1"/>
  <c r="V25" i="1"/>
  <c r="U25" i="1"/>
  <c r="U26" i="1" s="1"/>
  <c r="T25" i="1"/>
  <c r="S25" i="1"/>
  <c r="R25" i="1"/>
  <c r="Q25" i="1"/>
  <c r="P25" i="1"/>
  <c r="O25" i="1"/>
  <c r="N25" i="1"/>
  <c r="M25" i="1"/>
  <c r="M26" i="1" s="1"/>
  <c r="L25" i="1"/>
  <c r="K25" i="1"/>
  <c r="J25" i="1"/>
  <c r="I25" i="1"/>
  <c r="H25" i="1"/>
  <c r="G25" i="1"/>
  <c r="F25" i="1"/>
  <c r="E25" i="1"/>
  <c r="E26" i="1" s="1"/>
  <c r="D25" i="1"/>
  <c r="C25" i="1"/>
  <c r="AA13" i="1"/>
  <c r="AA26" i="1" s="1"/>
  <c r="Y13" i="1"/>
  <c r="X13" i="1"/>
  <c r="X26" i="1" s="1"/>
  <c r="W13" i="1"/>
  <c r="V13" i="1"/>
  <c r="V26" i="1" s="1"/>
  <c r="U13" i="1"/>
  <c r="T13" i="1"/>
  <c r="S13" i="1"/>
  <c r="R13" i="1"/>
  <c r="R26" i="1" s="1"/>
  <c r="Q13" i="1"/>
  <c r="P13" i="1"/>
  <c r="P26" i="1" s="1"/>
  <c r="O13" i="1"/>
  <c r="N13" i="1"/>
  <c r="N26" i="1" s="1"/>
  <c r="M13" i="1"/>
  <c r="L13" i="1"/>
  <c r="K13" i="1"/>
  <c r="J13" i="1"/>
  <c r="J26" i="1" s="1"/>
  <c r="I13" i="1"/>
  <c r="H13" i="1"/>
  <c r="H26" i="1" s="1"/>
  <c r="G13" i="1"/>
  <c r="F13" i="1"/>
  <c r="F26" i="1" s="1"/>
  <c r="E13" i="1"/>
  <c r="D13" i="1"/>
  <c r="D26" i="1" s="1"/>
  <c r="C13" i="1"/>
  <c r="G45" i="23" l="1"/>
  <c r="C45" i="22"/>
  <c r="K45" i="22"/>
  <c r="S45" i="22"/>
  <c r="O45" i="23"/>
  <c r="X45" i="14"/>
  <c r="Z45" i="14" s="1"/>
  <c r="K45" i="15"/>
  <c r="AA45" i="22"/>
  <c r="E45" i="1"/>
  <c r="M45" i="1"/>
  <c r="U45" i="1"/>
  <c r="Q45" i="27"/>
  <c r="Y45" i="27"/>
  <c r="J44" i="27"/>
  <c r="J45" i="27" s="1"/>
  <c r="R44" i="27"/>
  <c r="R45" i="27" s="1"/>
  <c r="H44" i="24"/>
  <c r="H45" i="24" s="1"/>
  <c r="P44" i="24"/>
  <c r="N45" i="23"/>
  <c r="AA44" i="20"/>
  <c r="P45" i="19"/>
  <c r="Z13" i="19"/>
  <c r="X26" i="19"/>
  <c r="Z26" i="19" s="1"/>
  <c r="C45" i="15"/>
  <c r="X44" i="15"/>
  <c r="H45" i="12"/>
  <c r="P45" i="12"/>
  <c r="I45" i="6"/>
  <c r="Y45" i="6"/>
  <c r="G26" i="1"/>
  <c r="G45" i="1" s="1"/>
  <c r="O26" i="1"/>
  <c r="O45" i="1" s="1"/>
  <c r="W26" i="1"/>
  <c r="W45" i="1" s="1"/>
  <c r="H45" i="1"/>
  <c r="P45" i="1"/>
  <c r="AA44" i="28"/>
  <c r="AA45" i="28" s="1"/>
  <c r="J44" i="28"/>
  <c r="J45" i="28" s="1"/>
  <c r="R44" i="28"/>
  <c r="C26" i="27"/>
  <c r="C45" i="27" s="1"/>
  <c r="K26" i="27"/>
  <c r="K45" i="27" s="1"/>
  <c r="S26" i="27"/>
  <c r="S45" i="27" s="1"/>
  <c r="AA26" i="27"/>
  <c r="AA45" i="27" s="1"/>
  <c r="T26" i="26"/>
  <c r="T45" i="26" s="1"/>
  <c r="AA44" i="25"/>
  <c r="AA45" i="25" s="1"/>
  <c r="J44" i="22"/>
  <c r="J45" i="22" s="1"/>
  <c r="R44" i="22"/>
  <c r="X44" i="17"/>
  <c r="H45" i="15"/>
  <c r="Z13" i="14"/>
  <c r="I44" i="11"/>
  <c r="I45" i="11" s="1"/>
  <c r="Q44" i="11"/>
  <c r="Q45" i="11" s="1"/>
  <c r="Z13" i="9"/>
  <c r="X26" i="9"/>
  <c r="Y45" i="5"/>
  <c r="I45" i="3"/>
  <c r="I45" i="28"/>
  <c r="S45" i="21"/>
  <c r="L44" i="10"/>
  <c r="L45" i="10" s="1"/>
  <c r="T44" i="10"/>
  <c r="T45" i="10" s="1"/>
  <c r="J44" i="1"/>
  <c r="E26" i="26"/>
  <c r="S45" i="25"/>
  <c r="H45" i="23"/>
  <c r="N26" i="15"/>
  <c r="N45" i="15" s="1"/>
  <c r="Y44" i="15"/>
  <c r="Z37" i="15"/>
  <c r="J45" i="1"/>
  <c r="Z13" i="1"/>
  <c r="I26" i="1"/>
  <c r="I45" i="1" s="1"/>
  <c r="Q26" i="1"/>
  <c r="Q45" i="1" s="1"/>
  <c r="Y26" i="1"/>
  <c r="Y45" i="1" s="1"/>
  <c r="V45" i="27"/>
  <c r="E26" i="27"/>
  <c r="E45" i="27" s="1"/>
  <c r="M26" i="27"/>
  <c r="M45" i="27" s="1"/>
  <c r="U26" i="27"/>
  <c r="U45" i="27" s="1"/>
  <c r="F44" i="27"/>
  <c r="F45" i="27" s="1"/>
  <c r="N44" i="27"/>
  <c r="N45" i="27" s="1"/>
  <c r="V44" i="27"/>
  <c r="O45" i="26"/>
  <c r="W45" i="26"/>
  <c r="Z37" i="26"/>
  <c r="I44" i="26"/>
  <c r="I45" i="26" s="1"/>
  <c r="L45" i="25"/>
  <c r="T45" i="25"/>
  <c r="O45" i="22"/>
  <c r="G45" i="20"/>
  <c r="G45" i="18"/>
  <c r="W45" i="18"/>
  <c r="K45" i="16"/>
  <c r="G45" i="15"/>
  <c r="W45" i="15"/>
  <c r="K45" i="14"/>
  <c r="R45" i="13"/>
  <c r="J26" i="13"/>
  <c r="L45" i="11"/>
  <c r="F44" i="8"/>
  <c r="N44" i="8"/>
  <c r="V44" i="8"/>
  <c r="T45" i="6"/>
  <c r="J26" i="2"/>
  <c r="J45" i="2" s="1"/>
  <c r="R26" i="2"/>
  <c r="R45" i="2" s="1"/>
  <c r="Y45" i="28"/>
  <c r="S44" i="28"/>
  <c r="AA26" i="25"/>
  <c r="U26" i="22"/>
  <c r="U45" i="22" s="1"/>
  <c r="F45" i="10"/>
  <c r="D45" i="8"/>
  <c r="L44" i="8"/>
  <c r="L45" i="8" s="1"/>
  <c r="C26" i="6"/>
  <c r="C45" i="6" s="1"/>
  <c r="F45" i="26"/>
  <c r="I44" i="19"/>
  <c r="I45" i="19" s="1"/>
  <c r="X26" i="12"/>
  <c r="C26" i="1"/>
  <c r="C45" i="1" s="1"/>
  <c r="K26" i="1"/>
  <c r="K45" i="1" s="1"/>
  <c r="S26" i="1"/>
  <c r="S45" i="1" s="1"/>
  <c r="AA45" i="1"/>
  <c r="F44" i="28"/>
  <c r="F45" i="28" s="1"/>
  <c r="N44" i="28"/>
  <c r="V44" i="28"/>
  <c r="G26" i="27"/>
  <c r="G45" i="27" s="1"/>
  <c r="O26" i="27"/>
  <c r="O45" i="27" s="1"/>
  <c r="W26" i="27"/>
  <c r="W45" i="27" s="1"/>
  <c r="C44" i="26"/>
  <c r="C45" i="26" s="1"/>
  <c r="K44" i="26"/>
  <c r="K45" i="26" s="1"/>
  <c r="S44" i="26"/>
  <c r="S45" i="26" s="1"/>
  <c r="AA44" i="26"/>
  <c r="AA26" i="24"/>
  <c r="AA45" i="24" s="1"/>
  <c r="Z50" i="23"/>
  <c r="X45" i="22"/>
  <c r="Z45" i="22" s="1"/>
  <c r="F44" i="22"/>
  <c r="F45" i="22" s="1"/>
  <c r="N44" i="22"/>
  <c r="N45" i="22" s="1"/>
  <c r="V44" i="22"/>
  <c r="V45" i="22" s="1"/>
  <c r="D44" i="21"/>
  <c r="L44" i="21"/>
  <c r="T44" i="21"/>
  <c r="T45" i="16"/>
  <c r="P45" i="15"/>
  <c r="W44" i="13"/>
  <c r="N45" i="7"/>
  <c r="N45" i="6"/>
  <c r="Z25" i="5"/>
  <c r="D45" i="4"/>
  <c r="T45" i="4"/>
  <c r="L45" i="4"/>
  <c r="C44" i="28"/>
  <c r="C45" i="28" s="1"/>
  <c r="O45" i="21"/>
  <c r="N45" i="10"/>
  <c r="D44" i="10"/>
  <c r="D45" i="10" s="1"/>
  <c r="V45" i="26"/>
  <c r="H44" i="26"/>
  <c r="P44" i="23"/>
  <c r="U45" i="28"/>
  <c r="H45" i="27"/>
  <c r="D44" i="19"/>
  <c r="D45" i="19" s="1"/>
  <c r="L44" i="19"/>
  <c r="L45" i="19" s="1"/>
  <c r="X44" i="16"/>
  <c r="Z44" i="16" s="1"/>
  <c r="Z37" i="16"/>
  <c r="F45" i="13"/>
  <c r="J45" i="11"/>
  <c r="R45" i="11"/>
  <c r="Y45" i="11"/>
  <c r="AA45" i="10"/>
  <c r="M45" i="9"/>
  <c r="U45" i="9"/>
  <c r="X44" i="9"/>
  <c r="Z44" i="9" s="1"/>
  <c r="J45" i="8"/>
  <c r="R45" i="8"/>
  <c r="E26" i="7"/>
  <c r="E45" i="7" s="1"/>
  <c r="M26" i="7"/>
  <c r="M45" i="7" s="1"/>
  <c r="U26" i="7"/>
  <c r="U45" i="7" s="1"/>
  <c r="J44" i="7"/>
  <c r="R44" i="7"/>
  <c r="I45" i="5"/>
  <c r="Q45" i="5"/>
  <c r="Q45" i="28"/>
  <c r="J26" i="25"/>
  <c r="C44" i="25"/>
  <c r="W26" i="21"/>
  <c r="W45" i="21" s="1"/>
  <c r="G45" i="17"/>
  <c r="W44" i="4"/>
  <c r="I44" i="3"/>
  <c r="R44" i="1"/>
  <c r="R45" i="1" s="1"/>
  <c r="N45" i="26"/>
  <c r="M26" i="26"/>
  <c r="P26" i="21"/>
  <c r="P45" i="21" s="1"/>
  <c r="V26" i="20"/>
  <c r="V45" i="20" s="1"/>
  <c r="C26" i="19"/>
  <c r="C45" i="19" s="1"/>
  <c r="E45" i="28"/>
  <c r="M45" i="28"/>
  <c r="L45" i="28"/>
  <c r="P45" i="27"/>
  <c r="Q45" i="26"/>
  <c r="F26" i="25"/>
  <c r="F45" i="25" s="1"/>
  <c r="V26" i="25"/>
  <c r="V45" i="25" s="1"/>
  <c r="O44" i="25"/>
  <c r="W44" i="25"/>
  <c r="C26" i="24"/>
  <c r="C45" i="24" s="1"/>
  <c r="K26" i="24"/>
  <c r="K45" i="24" s="1"/>
  <c r="S26" i="24"/>
  <c r="S45" i="24" s="1"/>
  <c r="C26" i="23"/>
  <c r="C45" i="23" s="1"/>
  <c r="K26" i="23"/>
  <c r="K45" i="23" s="1"/>
  <c r="C26" i="21"/>
  <c r="C45" i="21" s="1"/>
  <c r="Y26" i="20"/>
  <c r="Y45" i="20" s="1"/>
  <c r="F44" i="1"/>
  <c r="F45" i="1" s="1"/>
  <c r="N44" i="1"/>
  <c r="N45" i="1" s="1"/>
  <c r="V44" i="1"/>
  <c r="V45" i="1" s="1"/>
  <c r="G26" i="28"/>
  <c r="O26" i="28"/>
  <c r="W26" i="28"/>
  <c r="H45" i="28"/>
  <c r="P45" i="28"/>
  <c r="J26" i="26"/>
  <c r="R26" i="26"/>
  <c r="L44" i="26"/>
  <c r="L45" i="26" s="1"/>
  <c r="G45" i="25"/>
  <c r="L45" i="23"/>
  <c r="T45" i="23"/>
  <c r="E44" i="23"/>
  <c r="E45" i="23" s="1"/>
  <c r="M44" i="23"/>
  <c r="M45" i="23" s="1"/>
  <c r="U44" i="23"/>
  <c r="U45" i="23" s="1"/>
  <c r="F44" i="21"/>
  <c r="F45" i="21" s="1"/>
  <c r="J45" i="20"/>
  <c r="Y44" i="19"/>
  <c r="Y45" i="19" s="1"/>
  <c r="J45" i="18"/>
  <c r="R45" i="18"/>
  <c r="H45" i="17"/>
  <c r="E45" i="13"/>
  <c r="M45" i="13"/>
  <c r="U45" i="13"/>
  <c r="N45" i="4"/>
  <c r="V45" i="4"/>
  <c r="Y45" i="3"/>
  <c r="Q45" i="2"/>
  <c r="O45" i="20"/>
  <c r="W45" i="20"/>
  <c r="F26" i="19"/>
  <c r="F45" i="19" s="1"/>
  <c r="P26" i="18"/>
  <c r="P45" i="18" s="1"/>
  <c r="Z25" i="18"/>
  <c r="E44" i="17"/>
  <c r="M44" i="17"/>
  <c r="X26" i="16"/>
  <c r="I26" i="12"/>
  <c r="I45" i="12" s="1"/>
  <c r="Q26" i="12"/>
  <c r="Y26" i="12"/>
  <c r="F44" i="9"/>
  <c r="F45" i="9" s="1"/>
  <c r="V44" i="9"/>
  <c r="V45" i="9" s="1"/>
  <c r="K45" i="8"/>
  <c r="F45" i="7"/>
  <c r="V45" i="7"/>
  <c r="J44" i="6"/>
  <c r="R44" i="6"/>
  <c r="AA26" i="5"/>
  <c r="AA45" i="5" s="1"/>
  <c r="G44" i="3"/>
  <c r="G45" i="3" s="1"/>
  <c r="O44" i="3"/>
  <c r="O45" i="3" s="1"/>
  <c r="W44" i="3"/>
  <c r="G44" i="2"/>
  <c r="O44" i="2"/>
  <c r="W44" i="2"/>
  <c r="H44" i="21"/>
  <c r="Z50" i="21"/>
  <c r="Z25" i="20"/>
  <c r="G45" i="19"/>
  <c r="O45" i="19"/>
  <c r="W45" i="19"/>
  <c r="I44" i="18"/>
  <c r="I45" i="18" s="1"/>
  <c r="Q44" i="18"/>
  <c r="Q45" i="18" s="1"/>
  <c r="Y44" i="18"/>
  <c r="Z44" i="18" s="1"/>
  <c r="L45" i="17"/>
  <c r="T45" i="17"/>
  <c r="G44" i="17"/>
  <c r="O44" i="17"/>
  <c r="W44" i="17"/>
  <c r="W45" i="17" s="1"/>
  <c r="J44" i="16"/>
  <c r="R44" i="16"/>
  <c r="Z25" i="15"/>
  <c r="U44" i="14"/>
  <c r="I26" i="13"/>
  <c r="I45" i="13" s="1"/>
  <c r="F26" i="11"/>
  <c r="F45" i="11" s="1"/>
  <c r="N26" i="11"/>
  <c r="N45" i="11" s="1"/>
  <c r="V26" i="11"/>
  <c r="V45" i="11" s="1"/>
  <c r="E26" i="10"/>
  <c r="M26" i="10"/>
  <c r="M45" i="10" s="1"/>
  <c r="U26" i="10"/>
  <c r="F44" i="10"/>
  <c r="N44" i="10"/>
  <c r="V44" i="10"/>
  <c r="V45" i="10" s="1"/>
  <c r="G26" i="9"/>
  <c r="O26" i="9"/>
  <c r="O45" i="9" s="1"/>
  <c r="W26" i="9"/>
  <c r="W45" i="9" s="1"/>
  <c r="H44" i="9"/>
  <c r="H45" i="9" s="1"/>
  <c r="P44" i="9"/>
  <c r="P45" i="9" s="1"/>
  <c r="D26" i="8"/>
  <c r="L26" i="8"/>
  <c r="T26" i="8"/>
  <c r="G45" i="7"/>
  <c r="O45" i="7"/>
  <c r="W45" i="7"/>
  <c r="J45" i="6"/>
  <c r="R45" i="6"/>
  <c r="AA26" i="6"/>
  <c r="I45" i="4"/>
  <c r="Q45" i="3"/>
  <c r="AA26" i="21"/>
  <c r="AA44" i="21"/>
  <c r="AA26" i="20"/>
  <c r="C45" i="18"/>
  <c r="K26" i="13"/>
  <c r="F44" i="12"/>
  <c r="N44" i="12"/>
  <c r="V44" i="12"/>
  <c r="G45" i="10"/>
  <c r="O45" i="10"/>
  <c r="W45" i="10"/>
  <c r="Z44" i="10"/>
  <c r="F45" i="8"/>
  <c r="N45" i="8"/>
  <c r="V45" i="8"/>
  <c r="I26" i="7"/>
  <c r="I45" i="7" s="1"/>
  <c r="Y26" i="7"/>
  <c r="Y45" i="7" s="1"/>
  <c r="M45" i="6"/>
  <c r="U45" i="6"/>
  <c r="E45" i="5"/>
  <c r="M45" i="5"/>
  <c r="U45" i="5"/>
  <c r="G45" i="4"/>
  <c r="O45" i="4"/>
  <c r="W45" i="4"/>
  <c r="F45" i="2"/>
  <c r="N45" i="2"/>
  <c r="V45" i="2"/>
  <c r="K44" i="21"/>
  <c r="K45" i="21" s="1"/>
  <c r="S44" i="21"/>
  <c r="C26" i="20"/>
  <c r="C45" i="20" s="1"/>
  <c r="K26" i="20"/>
  <c r="S26" i="20"/>
  <c r="S45" i="20" s="1"/>
  <c r="D45" i="18"/>
  <c r="J44" i="17"/>
  <c r="J45" i="17" s="1"/>
  <c r="R44" i="17"/>
  <c r="R45" i="17" s="1"/>
  <c r="F44" i="15"/>
  <c r="F45" i="15" s="1"/>
  <c r="N44" i="15"/>
  <c r="V44" i="15"/>
  <c r="V45" i="15" s="1"/>
  <c r="E44" i="15"/>
  <c r="M44" i="15"/>
  <c r="U44" i="15"/>
  <c r="X44" i="14"/>
  <c r="F26" i="12"/>
  <c r="F45" i="12" s="1"/>
  <c r="N26" i="12"/>
  <c r="N45" i="12" s="1"/>
  <c r="V26" i="12"/>
  <c r="V45" i="12" s="1"/>
  <c r="H44" i="12"/>
  <c r="P44" i="12"/>
  <c r="X44" i="12"/>
  <c r="J26" i="9"/>
  <c r="J45" i="9" s="1"/>
  <c r="R26" i="9"/>
  <c r="R45" i="9" s="1"/>
  <c r="I26" i="9"/>
  <c r="I45" i="9" s="1"/>
  <c r="Q26" i="9"/>
  <c r="Q45" i="9" s="1"/>
  <c r="C44" i="9"/>
  <c r="K44" i="9"/>
  <c r="S44" i="9"/>
  <c r="AA44" i="9"/>
  <c r="G26" i="8"/>
  <c r="O26" i="8"/>
  <c r="O45" i="8" s="1"/>
  <c r="W26" i="8"/>
  <c r="W45" i="8" s="1"/>
  <c r="J45" i="7"/>
  <c r="R45" i="7"/>
  <c r="AA45" i="7"/>
  <c r="E26" i="6"/>
  <c r="E45" i="6" s="1"/>
  <c r="M26" i="6"/>
  <c r="U26" i="6"/>
  <c r="F45" i="5"/>
  <c r="V45" i="5"/>
  <c r="J26" i="3"/>
  <c r="J45" i="3" s="1"/>
  <c r="R26" i="3"/>
  <c r="G45" i="2"/>
  <c r="O45" i="2"/>
  <c r="W45" i="2"/>
  <c r="H45" i="2"/>
  <c r="P45" i="2"/>
  <c r="N44" i="21"/>
  <c r="N45" i="21" s="1"/>
  <c r="V44" i="21"/>
  <c r="V45" i="21" s="1"/>
  <c r="C44" i="20"/>
  <c r="K44" i="20"/>
  <c r="S44" i="20"/>
  <c r="H44" i="19"/>
  <c r="N45" i="18"/>
  <c r="V45" i="18"/>
  <c r="F44" i="18"/>
  <c r="F45" i="18" s="1"/>
  <c r="N44" i="18"/>
  <c r="V44" i="18"/>
  <c r="E44" i="18"/>
  <c r="M44" i="18"/>
  <c r="U44" i="18"/>
  <c r="E26" i="16"/>
  <c r="E45" i="16" s="1"/>
  <c r="M26" i="16"/>
  <c r="M45" i="16" s="1"/>
  <c r="U26" i="16"/>
  <c r="U45" i="16" s="1"/>
  <c r="G44" i="16"/>
  <c r="O44" i="16"/>
  <c r="O45" i="16" s="1"/>
  <c r="W44" i="16"/>
  <c r="J44" i="14"/>
  <c r="R44" i="14"/>
  <c r="R45" i="14" s="1"/>
  <c r="Z37" i="14"/>
  <c r="Q44" i="14"/>
  <c r="N26" i="13"/>
  <c r="N45" i="13" s="1"/>
  <c r="F44" i="13"/>
  <c r="Z50" i="13"/>
  <c r="J44" i="12"/>
  <c r="R44" i="12"/>
  <c r="Z37" i="12"/>
  <c r="Y44" i="12"/>
  <c r="C26" i="11"/>
  <c r="C45" i="11" s="1"/>
  <c r="K26" i="11"/>
  <c r="K45" i="11" s="1"/>
  <c r="S26" i="11"/>
  <c r="AA26" i="11"/>
  <c r="C44" i="11"/>
  <c r="K44" i="11"/>
  <c r="S44" i="11"/>
  <c r="AA44" i="11"/>
  <c r="J26" i="10"/>
  <c r="J45" i="10" s="1"/>
  <c r="R26" i="10"/>
  <c r="R45" i="10" s="1"/>
  <c r="I26" i="10"/>
  <c r="I45" i="10" s="1"/>
  <c r="Q26" i="10"/>
  <c r="Q45" i="10" s="1"/>
  <c r="E44" i="9"/>
  <c r="E45" i="9" s="1"/>
  <c r="M44" i="9"/>
  <c r="Q45" i="6"/>
  <c r="Z50" i="6"/>
  <c r="AA26" i="4"/>
  <c r="AA45" i="4" s="1"/>
  <c r="J45" i="25"/>
  <c r="K45" i="28"/>
  <c r="S45" i="28"/>
  <c r="D45" i="27"/>
  <c r="C45" i="25"/>
  <c r="K45" i="25"/>
  <c r="G45" i="26"/>
  <c r="AA45" i="26"/>
  <c r="R45" i="28"/>
  <c r="L45" i="27"/>
  <c r="D45" i="1"/>
  <c r="X45" i="27"/>
  <c r="Z45" i="27" s="1"/>
  <c r="Z44" i="27"/>
  <c r="Z44" i="1"/>
  <c r="X45" i="1"/>
  <c r="V45" i="28"/>
  <c r="G45" i="28"/>
  <c r="O45" i="28"/>
  <c r="W45" i="28"/>
  <c r="Z44" i="28"/>
  <c r="X45" i="28"/>
  <c r="Z45" i="28" s="1"/>
  <c r="T45" i="27"/>
  <c r="J45" i="26"/>
  <c r="R45" i="26"/>
  <c r="O45" i="25"/>
  <c r="R45" i="25"/>
  <c r="N45" i="28"/>
  <c r="L45" i="1"/>
  <c r="T45" i="28"/>
  <c r="W45" i="25"/>
  <c r="P45" i="23"/>
  <c r="D45" i="25"/>
  <c r="H26" i="26"/>
  <c r="H45" i="26" s="1"/>
  <c r="P26" i="26"/>
  <c r="P45" i="26" s="1"/>
  <c r="X26" i="26"/>
  <c r="I44" i="25"/>
  <c r="I45" i="25" s="1"/>
  <c r="Q44" i="25"/>
  <c r="Q45" i="25" s="1"/>
  <c r="Y44" i="25"/>
  <c r="Y45" i="25" s="1"/>
  <c r="Z26" i="21"/>
  <c r="I44" i="21"/>
  <c r="I45" i="21" s="1"/>
  <c r="Q44" i="21"/>
  <c r="Q45" i="21" s="1"/>
  <c r="Y44" i="21"/>
  <c r="Y45" i="21" s="1"/>
  <c r="X44" i="21"/>
  <c r="X45" i="21" s="1"/>
  <c r="D45" i="20"/>
  <c r="L45" i="20"/>
  <c r="T45" i="20"/>
  <c r="H45" i="19"/>
  <c r="J45" i="13"/>
  <c r="Y44" i="13"/>
  <c r="Z44" i="13" s="1"/>
  <c r="Z37" i="13"/>
  <c r="C26" i="12"/>
  <c r="C45" i="12" s="1"/>
  <c r="K26" i="12"/>
  <c r="K45" i="12" s="1"/>
  <c r="S26" i="12"/>
  <c r="S45" i="12" s="1"/>
  <c r="AA26" i="12"/>
  <c r="AA45" i="12" s="1"/>
  <c r="Y44" i="26"/>
  <c r="Y45" i="26" s="1"/>
  <c r="Z37" i="25"/>
  <c r="D45" i="24"/>
  <c r="L45" i="24"/>
  <c r="T45" i="24"/>
  <c r="I44" i="23"/>
  <c r="I45" i="23" s="1"/>
  <c r="Q44" i="23"/>
  <c r="Y44" i="23"/>
  <c r="Y45" i="23" s="1"/>
  <c r="H45" i="22"/>
  <c r="P45" i="22"/>
  <c r="D45" i="21"/>
  <c r="L45" i="21"/>
  <c r="T45" i="21"/>
  <c r="D45" i="17"/>
  <c r="X26" i="23"/>
  <c r="Z13" i="23"/>
  <c r="Q45" i="23"/>
  <c r="R45" i="22"/>
  <c r="X45" i="16"/>
  <c r="Z45" i="16" s="1"/>
  <c r="Z26" i="16"/>
  <c r="H45" i="25"/>
  <c r="P45" i="25"/>
  <c r="X26" i="25"/>
  <c r="Z13" i="25"/>
  <c r="J45" i="23"/>
  <c r="M45" i="25"/>
  <c r="Z25" i="1"/>
  <c r="Z25" i="28"/>
  <c r="E44" i="25"/>
  <c r="E45" i="25" s="1"/>
  <c r="M44" i="25"/>
  <c r="U44" i="25"/>
  <c r="U45" i="25" s="1"/>
  <c r="Z37" i="24"/>
  <c r="D44" i="23"/>
  <c r="D45" i="23" s="1"/>
  <c r="X44" i="23"/>
  <c r="Z44" i="23" s="1"/>
  <c r="H45" i="20"/>
  <c r="P45" i="20"/>
  <c r="Z26" i="20"/>
  <c r="X44" i="20"/>
  <c r="Z44" i="20" s="1"/>
  <c r="T45" i="19"/>
  <c r="Z37" i="1"/>
  <c r="Z37" i="28"/>
  <c r="Z37" i="27"/>
  <c r="E44" i="26"/>
  <c r="E45" i="26" s="1"/>
  <c r="M44" i="26"/>
  <c r="U44" i="26"/>
  <c r="U45" i="26" s="1"/>
  <c r="P45" i="24"/>
  <c r="X26" i="24"/>
  <c r="Z13" i="24"/>
  <c r="D45" i="22"/>
  <c r="L45" i="22"/>
  <c r="T45" i="22"/>
  <c r="Z26" i="22"/>
  <c r="I44" i="22"/>
  <c r="I45" i="22" s="1"/>
  <c r="Q44" i="22"/>
  <c r="Q45" i="22" s="1"/>
  <c r="Y44" i="22"/>
  <c r="Y45" i="22" s="1"/>
  <c r="H45" i="21"/>
  <c r="R45" i="21"/>
  <c r="Z37" i="20"/>
  <c r="P45" i="13"/>
  <c r="X44" i="19"/>
  <c r="E45" i="17"/>
  <c r="M45" i="17"/>
  <c r="U45" i="17"/>
  <c r="F45" i="17"/>
  <c r="V45" i="17"/>
  <c r="Z44" i="17"/>
  <c r="I26" i="16"/>
  <c r="I45" i="16" s="1"/>
  <c r="Q26" i="16"/>
  <c r="Q45" i="16" s="1"/>
  <c r="Y26" i="16"/>
  <c r="Y45" i="16" s="1"/>
  <c r="E45" i="15"/>
  <c r="M45" i="15"/>
  <c r="U45" i="15"/>
  <c r="Z44" i="15"/>
  <c r="I26" i="14"/>
  <c r="I45" i="14" s="1"/>
  <c r="Q26" i="14"/>
  <c r="Q45" i="14" s="1"/>
  <c r="Y26" i="14"/>
  <c r="Y45" i="14" s="1"/>
  <c r="Z25" i="14"/>
  <c r="N45" i="14"/>
  <c r="G45" i="9"/>
  <c r="J45" i="16"/>
  <c r="R45" i="16"/>
  <c r="J45" i="14"/>
  <c r="Z13" i="18"/>
  <c r="X45" i="17"/>
  <c r="Z26" i="17"/>
  <c r="X45" i="15"/>
  <c r="Z26" i="15"/>
  <c r="D45" i="14"/>
  <c r="H45" i="13"/>
  <c r="Z13" i="22"/>
  <c r="Z13" i="21"/>
  <c r="Z13" i="20"/>
  <c r="X26" i="18"/>
  <c r="I45" i="17"/>
  <c r="Q45" i="17"/>
  <c r="Y45" i="17"/>
  <c r="N45" i="17"/>
  <c r="F45" i="16"/>
  <c r="V45" i="16"/>
  <c r="I45" i="15"/>
  <c r="Q45" i="15"/>
  <c r="Y45" i="15"/>
  <c r="E45" i="14"/>
  <c r="M45" i="14"/>
  <c r="U45" i="14"/>
  <c r="V45" i="14"/>
  <c r="X45" i="11"/>
  <c r="Z45" i="11" s="1"/>
  <c r="Z26" i="11"/>
  <c r="E45" i="18"/>
  <c r="M45" i="18"/>
  <c r="U45" i="18"/>
  <c r="Z13" i="17"/>
  <c r="O45" i="17"/>
  <c r="G45" i="16"/>
  <c r="W45" i="16"/>
  <c r="J45" i="15"/>
  <c r="R45" i="15"/>
  <c r="Z13" i="15"/>
  <c r="O45" i="15"/>
  <c r="W45" i="14"/>
  <c r="Z44" i="14"/>
  <c r="Z50" i="14"/>
  <c r="X26" i="13"/>
  <c r="Z13" i="13"/>
  <c r="J26" i="12"/>
  <c r="J45" i="12" s="1"/>
  <c r="R26" i="12"/>
  <c r="R45" i="12" s="1"/>
  <c r="Q45" i="12"/>
  <c r="C44" i="13"/>
  <c r="C45" i="13" s="1"/>
  <c r="K44" i="13"/>
  <c r="S44" i="13"/>
  <c r="S45" i="13" s="1"/>
  <c r="AA44" i="13"/>
  <c r="AA45" i="13" s="1"/>
  <c r="E26" i="12"/>
  <c r="E45" i="12" s="1"/>
  <c r="M26" i="12"/>
  <c r="M45" i="12" s="1"/>
  <c r="U26" i="12"/>
  <c r="U45" i="12" s="1"/>
  <c r="X45" i="10"/>
  <c r="Z26" i="7"/>
  <c r="E45" i="4"/>
  <c r="M45" i="4"/>
  <c r="U45" i="4"/>
  <c r="E26" i="11"/>
  <c r="E45" i="11" s="1"/>
  <c r="M26" i="11"/>
  <c r="M45" i="11" s="1"/>
  <c r="U26" i="11"/>
  <c r="U45" i="11" s="1"/>
  <c r="Y26" i="10"/>
  <c r="Y45" i="10" s="1"/>
  <c r="Z25" i="10"/>
  <c r="X45" i="9"/>
  <c r="Z45" i="9" s="1"/>
  <c r="S45" i="14"/>
  <c r="AA45" i="14"/>
  <c r="Y26" i="9"/>
  <c r="Y45" i="9" s="1"/>
  <c r="Z25" i="9"/>
  <c r="C45" i="9"/>
  <c r="K45" i="9"/>
  <c r="S45" i="9"/>
  <c r="AA45" i="9"/>
  <c r="C45" i="8"/>
  <c r="AA45" i="8"/>
  <c r="L44" i="14"/>
  <c r="L45" i="14" s="1"/>
  <c r="T44" i="14"/>
  <c r="T45" i="14" s="1"/>
  <c r="V26" i="13"/>
  <c r="V45" i="13" s="1"/>
  <c r="G44" i="12"/>
  <c r="G45" i="12" s="1"/>
  <c r="E45" i="10"/>
  <c r="U45" i="10"/>
  <c r="H45" i="10"/>
  <c r="T45" i="8"/>
  <c r="G26" i="13"/>
  <c r="G45" i="13" s="1"/>
  <c r="O26" i="13"/>
  <c r="O45" i="13" s="1"/>
  <c r="W26" i="13"/>
  <c r="W45" i="13" s="1"/>
  <c r="Z44" i="12"/>
  <c r="N44" i="9"/>
  <c r="N45" i="9" s="1"/>
  <c r="E45" i="8"/>
  <c r="M45" i="8"/>
  <c r="U45" i="8"/>
  <c r="G45" i="6"/>
  <c r="O45" i="6"/>
  <c r="W45" i="6"/>
  <c r="X44" i="6"/>
  <c r="Z44" i="6" s="1"/>
  <c r="Z37" i="6"/>
  <c r="N45" i="5"/>
  <c r="D45" i="3"/>
  <c r="Y45" i="2"/>
  <c r="Z26" i="6"/>
  <c r="X44" i="5"/>
  <c r="Z44" i="5" s="1"/>
  <c r="Z37" i="5"/>
  <c r="Z37" i="10"/>
  <c r="T45" i="7"/>
  <c r="H45" i="5"/>
  <c r="P45" i="5"/>
  <c r="Z26" i="5"/>
  <c r="X44" i="4"/>
  <c r="Z44" i="4" s="1"/>
  <c r="Z37" i="4"/>
  <c r="F45" i="3"/>
  <c r="N45" i="3"/>
  <c r="V45" i="3"/>
  <c r="L45" i="3"/>
  <c r="Z26" i="2"/>
  <c r="X44" i="8"/>
  <c r="Z44" i="8" s="1"/>
  <c r="Z37" i="8"/>
  <c r="AA45" i="6"/>
  <c r="H45" i="4"/>
  <c r="P45" i="4"/>
  <c r="Z26" i="4"/>
  <c r="W45" i="3"/>
  <c r="X44" i="3"/>
  <c r="Z44" i="3" s="1"/>
  <c r="Z37" i="3"/>
  <c r="G45" i="8"/>
  <c r="X44" i="7"/>
  <c r="Z44" i="7" s="1"/>
  <c r="Z37" i="7"/>
  <c r="K45" i="6"/>
  <c r="S45" i="6"/>
  <c r="J45" i="5"/>
  <c r="R45" i="5"/>
  <c r="Z26" i="3"/>
  <c r="T45" i="3"/>
  <c r="AA45" i="2"/>
  <c r="Z13" i="7"/>
  <c r="L45" i="7"/>
  <c r="C45" i="2"/>
  <c r="K45" i="2"/>
  <c r="S45" i="2"/>
  <c r="C45" i="7"/>
  <c r="K45" i="7"/>
  <c r="S45" i="7"/>
  <c r="Z25" i="7"/>
  <c r="D45" i="5"/>
  <c r="C45" i="4"/>
  <c r="K45" i="4"/>
  <c r="S45" i="4"/>
  <c r="AA45" i="3"/>
  <c r="R45" i="3"/>
  <c r="D45" i="2"/>
  <c r="L45" i="2"/>
  <c r="T45" i="2"/>
  <c r="I45" i="2"/>
  <c r="X44" i="2"/>
  <c r="Z44" i="2" s="1"/>
  <c r="Z37" i="2"/>
  <c r="Z13" i="6"/>
  <c r="Z13" i="5"/>
  <c r="Z13" i="4"/>
  <c r="Z13" i="3"/>
  <c r="Z13" i="2"/>
  <c r="K45" i="13" l="1"/>
  <c r="Y45" i="18"/>
  <c r="Z45" i="1"/>
  <c r="AA45" i="21"/>
  <c r="Y45" i="12"/>
  <c r="Z26" i="10"/>
  <c r="AA45" i="20"/>
  <c r="X45" i="6"/>
  <c r="Z45" i="6" s="1"/>
  <c r="X45" i="2"/>
  <c r="Z45" i="2" s="1"/>
  <c r="Z45" i="17"/>
  <c r="M45" i="26"/>
  <c r="K45" i="20"/>
  <c r="Z26" i="12"/>
  <c r="X45" i="12"/>
  <c r="Z45" i="12" s="1"/>
  <c r="X45" i="3"/>
  <c r="Z45" i="3" s="1"/>
  <c r="Z26" i="14"/>
  <c r="Z26" i="1"/>
  <c r="AA45" i="11"/>
  <c r="S45" i="11"/>
  <c r="X45" i="4"/>
  <c r="Z45" i="4" s="1"/>
  <c r="X45" i="5"/>
  <c r="Z45" i="5" s="1"/>
  <c r="X45" i="23"/>
  <c r="Z45" i="23" s="1"/>
  <c r="Z26" i="23"/>
  <c r="Y45" i="13"/>
  <c r="X45" i="24"/>
  <c r="Z45" i="24" s="1"/>
  <c r="Z26" i="24"/>
  <c r="X45" i="13"/>
  <c r="Z26" i="13"/>
  <c r="X45" i="25"/>
  <c r="Z45" i="25" s="1"/>
  <c r="Z26" i="25"/>
  <c r="Z45" i="10"/>
  <c r="X45" i="18"/>
  <c r="Z26" i="18"/>
  <c r="Z45" i="21"/>
  <c r="X45" i="7"/>
  <c r="Z45" i="7" s="1"/>
  <c r="Z44" i="19"/>
  <c r="X45" i="19"/>
  <c r="Z45" i="19" s="1"/>
  <c r="Z45" i="15"/>
  <c r="X45" i="20"/>
  <c r="Z45" i="20" s="1"/>
  <c r="X45" i="8"/>
  <c r="Z45" i="8" s="1"/>
  <c r="Z26" i="9"/>
  <c r="Z44" i="21"/>
  <c r="X45" i="26"/>
  <c r="Z45" i="26" s="1"/>
  <c r="Z26" i="26"/>
  <c r="Z45" i="18" l="1"/>
  <c r="Z45" i="13"/>
</calcChain>
</file>

<file path=xl/sharedStrings.xml><?xml version="1.0" encoding="utf-8"?>
<sst xmlns="http://schemas.openxmlformats.org/spreadsheetml/2006/main" count="3640" uniqueCount="107">
  <si>
    <t>Limpopo: Greater Giyani (LIM331) - Table C6 Quarterly Budget Statement - Financial Position ( Energy sources  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</si>
  <si>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</si>
  <si>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</si>
  <si>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</si>
  <si>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</si>
  <si>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</si>
  <si>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</si>
  <si>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</si>
  <si>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</si>
  <si>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</si>
  <si>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</si>
  <si>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</si>
  <si>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</si>
  <si>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</si>
  <si>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</si>
  <si>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</si>
  <si>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</si>
  <si>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</si>
  <si>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</si>
  <si>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</si>
  <si>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</si>
  <si>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</si>
  <si>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</si>
  <si>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</si>
  <si>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</si>
  <si>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</si>
  <si>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</si>
  <si>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</si>
  <si>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</si>
  <si>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</si>
  <si>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</si>
  <si>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</si>
  <si>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</si>
  <si>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</si>
  <si>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</si>
  <si>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</si>
  <si>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</si>
  <si>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</si>
  <si>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</si>
  <si>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</si>
  <si>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</si>
  <si>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</si>
  <si>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</si>
  <si>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</si>
  <si>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</si>
  <si>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</si>
  <si>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</si>
  <si>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</si>
  <si>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</si>
  <si>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</si>
  <si>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</si>
  <si>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</si>
  <si>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</si>
  <si>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</si>
  <si>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</si>
  <si>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</si>
  <si>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</si>
  <si>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</si>
  <si>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</si>
  <si>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</si>
  <si>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</si>
  <si>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</si>
  <si>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</si>
  <si>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</si>
  <si>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</si>
  <si>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</si>
  <si>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</si>
  <si>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</si>
  <si>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</si>
  <si>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</si>
  <si>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</si>
  <si>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</si>
  <si>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</si>
  <si>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</si>
  <si>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</si>
  <si>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</si>
  <si>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Limpopo: Greater Letaba (LIM332) - Table C6 Quarterly Budget Statement - Financial Position ( Energy sources                                     ) for 2nd Quarter ended 31 December 2024 (Figures Finalised as at 2025/01/29)</t>
  </si>
  <si>
    <t>Limpopo: Greater Tzaneen (LIM333) - Table C6 Quarterly Budget Statement - Financial Position ( Energy sources                                     ) for 2nd Quarter ended 31 December 2024 (Figures Finalised as at 2025/01/29)</t>
  </si>
  <si>
    <t>Limpopo: Ba-Phalaborwa (LIM334) - Table C6 Quarterly Budget Statement - Financial Position ( Energy sources                                     ) for 2nd Quarter ended 31 December 2024 (Figures Finalised as at 2025/01/29)</t>
  </si>
  <si>
    <t>Limpopo: Maruleng (LIM335) - Table C6 Quarterly Budget Statement - Financial Position ( Energy sources                                     ) for 2nd Quarter ended 31 December 2024 (Figures Finalised as at 2025/01/29)</t>
  </si>
  <si>
    <t>Limpopo: Mopani (DC33) - Table C6 Quarterly Budget Statement - Financial Position ( Energy sources                                     ) for 2nd Quarter ended 31 December 2024 (Figures Finalised as at 2025/01/29)</t>
  </si>
  <si>
    <t>Limpopo: Musina (LIM341) - Table C6 Quarterly Budget Statement - Financial Position ( Energy sources                                     ) for 2nd Quarter ended 31 December 2024 (Figures Finalised as at 2025/01/29)</t>
  </si>
  <si>
    <t>Limpopo: Thulamela (LIM343) - Table C6 Quarterly Budget Statement - Financial Position ( Energy sources                                     ) for 2nd Quarter ended 31 December 2024 (Figures Finalised as at 2025/01/29)</t>
  </si>
  <si>
    <t>Limpopo: Makhado (LIM344) - Table C6 Quarterly Budget Statement - Financial Position ( Energy sources                                     ) for 2nd Quarter ended 31 December 2024 (Figures Finalised as at 2025/01/29)</t>
  </si>
  <si>
    <t>Limpopo: Collins Chabane (LIM345) - Table C6 Quarterly Budget Statement - Financial Position ( Energy sources                                     ) for 2nd Quarter ended 31 December 2024 (Figures Finalised as at 2025/01/29)</t>
  </si>
  <si>
    <t>Limpopo: Vhembe (DC34) - Table C6 Quarterly Budget Statement - Financial Position ( Energy sources                                     ) for 2nd Quarter ended 31 December 2024 (Figures Finalised as at 2025/01/29)</t>
  </si>
  <si>
    <t>Limpopo: Blouberg (LIM351) - Table C6 Quarterly Budget Statement - Financial Position ( Energy sources                                     ) for 2nd Quarter ended 31 December 2024 (Figures Finalised as at 2025/01/29)</t>
  </si>
  <si>
    <t>Limpopo: Molemole (LIM353) - Table C6 Quarterly Budget Statement - Financial Position ( Energy sources                                     ) for 2nd Quarter ended 31 December 2024 (Figures Finalised as at 2025/01/29)</t>
  </si>
  <si>
    <t>Limpopo: Polokwane (LIM354) - Table C6 Quarterly Budget Statement - Financial Position ( Energy sources                                     ) for 2nd Quarter ended 31 December 2024 (Figures Finalised as at 2025/01/29)</t>
  </si>
  <si>
    <t>Limpopo: Lepelle-Nkumpi (LIM355) - Table C6 Quarterly Budget Statement - Financial Position ( Energy sources                                     ) for 2nd Quarter ended 31 December 2024 (Figures Finalised as at 2025/01/29)</t>
  </si>
  <si>
    <t>Limpopo: Capricorn (DC35) - Table C6 Quarterly Budget Statement - Financial Position ( Energy sources                                     ) for 2nd Quarter ended 31 December 2024 (Figures Finalised as at 2025/01/29)</t>
  </si>
  <si>
    <t>Limpopo: Thabazimbi (LIM361) - Table C6 Quarterly Budget Statement - Financial Position ( Energy sources                                     ) for 2nd Quarter ended 31 December 2024 (Figures Finalised as at 2025/01/29)</t>
  </si>
  <si>
    <t>Limpopo: Lephalale (LIM362) - Table C6 Quarterly Budget Statement - Financial Position ( Energy sources                                     ) for 2nd Quarter ended 31 December 2024 (Figures Finalised as at 2025/01/29)</t>
  </si>
  <si>
    <t>Limpopo: Bela Bela (LIM366) - Table C6 Quarterly Budget Statement - Financial Position ( Energy sources                                     ) for 2nd Quarter ended 31 December 2024 (Figures Finalised as at 2025/01/29)</t>
  </si>
  <si>
    <t>Limpopo: Mogalakwena (LIM367) - Table C6 Quarterly Budget Statement - Financial Position ( Energy sources                                     ) for 2nd Quarter ended 31 December 2024 (Figures Finalised as at 2025/01/29)</t>
  </si>
  <si>
    <t>Limpopo: Modimolle-Mookgopong (LIM368) - Table C6 Quarterly Budget Statement - Financial Position ( Energy sources                                     ) for 2nd Quarter ended 31 December 2024 (Figures Finalised as at 2025/01/29)</t>
  </si>
  <si>
    <t>Limpopo: Waterberg (DC36) - Table C6 Quarterly Budget Statement - Financial Position ( Energy sources                                     ) for 2nd Quarter ended 31 December 2024 (Figures Finalised as at 2025/01/29)</t>
  </si>
  <si>
    <t>Limpopo: Ephraim Mogale (LIM471) - Table C6 Quarterly Budget Statement - Financial Position ( Energy sources                                     ) for 2nd Quarter ended 31 December 2024 (Figures Finalised as at 2025/01/29)</t>
  </si>
  <si>
    <t>Limpopo: Elias Motsoaledi (LIM472) - Table C6 Quarterly Budget Statement - Financial Position ( Energy sources                                     ) for 2nd Quarter ended 31 December 2024 (Figures Finalised as at 2025/01/29)</t>
  </si>
  <si>
    <t>Limpopo: Makhuduthamaga (LIM473) - Table C6 Quarterly Budget Statement - Financial Position ( Energy sources                                     ) for 2nd Quarter ended 31 December 2024 (Figures Finalised as at 2025/01/29)</t>
  </si>
  <si>
    <t>Limpopo: Tubatse Fetakgomo (LIM476) - Table C6 Quarterly Budget Statement - Financial Position ( Energy sources                                     ) for 2nd Quarter ended 31 December 2024 (Figures Finalised as at 2025/01/29)</t>
  </si>
  <si>
    <t>Limpopo: Sekhukhune (DC47) - Table C6 Quarterly Budget Statement - Financial Position ( Energy sources                                     ) for 2nd Quarter ended 31 December 2024 (Figures Finalised as at 2025/01/29)</t>
  </si>
  <si>
    <t>Summary - Table C6 Quarterly Budget Statement - Financial Position ( Energy sources                                     ) for 2nd Quarter ended 31 December 2024 (Figures Finalised as at 2025/01/29)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</si>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</sst>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tabSelected="1" workbookViewId="0">
      <selection activeCell="AE23" sqref="AE23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1780367676</v>
      </c>
      <c r="D6" s="18"/>
      <c r="E6" s="19">
        <v>1007003092</v>
      </c>
      <c r="F6" s="20">
        <v>1005303092</v>
      </c>
      <c r="G6" s="20">
        <v>1737401732</v>
      </c>
      <c r="H6" s="20">
        <v>-30623750</v>
      </c>
      <c r="I6" s="20">
        <v>-54781663</v>
      </c>
      <c r="J6" s="20">
        <v>1651996319</v>
      </c>
      <c r="K6" s="20">
        <v>-220159436</v>
      </c>
      <c r="L6" s="20">
        <v>86545006</v>
      </c>
      <c r="M6" s="20">
        <v>23875408</v>
      </c>
      <c r="N6" s="20">
        <v>-109739022</v>
      </c>
      <c r="O6" s="20"/>
      <c r="P6" s="20"/>
      <c r="Q6" s="20"/>
      <c r="R6" s="20"/>
      <c r="S6" s="20"/>
      <c r="T6" s="20"/>
      <c r="U6" s="20"/>
      <c r="V6" s="20"/>
      <c r="W6" s="20">
        <v>1542257297</v>
      </c>
      <c r="X6" s="20">
        <v>1109680189</v>
      </c>
      <c r="Y6" s="20">
        <v>432577108</v>
      </c>
      <c r="Z6" s="21">
        <v>38.982142088147164</v>
      </c>
      <c r="AA6" s="22">
        <v>1005303092</v>
      </c>
    </row>
    <row r="7" spans="1:27" ht="13.5" x14ac:dyDescent="0.25">
      <c r="A7" s="23" t="s">
        <v>35</v>
      </c>
      <c r="B7" s="17" t="s">
        <v>32</v>
      </c>
      <c r="C7" s="18">
        <v>-1874837</v>
      </c>
      <c r="D7" s="18"/>
      <c r="E7" s="19">
        <v>1002947743</v>
      </c>
      <c r="F7" s="20">
        <v>993947488</v>
      </c>
      <c r="G7" s="20">
        <v>522969497</v>
      </c>
      <c r="H7" s="20">
        <v>-367668497</v>
      </c>
      <c r="I7" s="20">
        <v>40320344</v>
      </c>
      <c r="J7" s="20">
        <v>195621344</v>
      </c>
      <c r="K7" s="20">
        <v>-76278713</v>
      </c>
      <c r="L7" s="20">
        <v>35592294</v>
      </c>
      <c r="M7" s="20">
        <v>7470409</v>
      </c>
      <c r="N7" s="20">
        <v>-33216010</v>
      </c>
      <c r="O7" s="20"/>
      <c r="P7" s="20"/>
      <c r="Q7" s="20"/>
      <c r="R7" s="20"/>
      <c r="S7" s="20"/>
      <c r="T7" s="20"/>
      <c r="U7" s="20"/>
      <c r="V7" s="20"/>
      <c r="W7" s="20">
        <v>162405334</v>
      </c>
      <c r="X7" s="20">
        <v>507517885</v>
      </c>
      <c r="Y7" s="20">
        <v>-345112551</v>
      </c>
      <c r="Z7" s="21">
        <v>-68.00007668695261</v>
      </c>
      <c r="AA7" s="22">
        <v>993947488</v>
      </c>
    </row>
    <row r="8" spans="1:27" ht="13.5" x14ac:dyDescent="0.25">
      <c r="A8" s="23" t="s">
        <v>36</v>
      </c>
      <c r="B8" s="17" t="s">
        <v>32</v>
      </c>
      <c r="C8" s="18">
        <v>-1909372</v>
      </c>
      <c r="D8" s="18"/>
      <c r="E8" s="19">
        <v>1057524</v>
      </c>
      <c r="F8" s="20">
        <v>1057524</v>
      </c>
      <c r="G8" s="20">
        <v>-1911408</v>
      </c>
      <c r="H8" s="20">
        <v>-11141</v>
      </c>
      <c r="I8" s="20">
        <v>1265</v>
      </c>
      <c r="J8" s="20">
        <v>-1921284</v>
      </c>
      <c r="K8" s="20">
        <v>-43907</v>
      </c>
      <c r="L8" s="20">
        <v>-603896</v>
      </c>
      <c r="M8" s="20">
        <v>-1122107</v>
      </c>
      <c r="N8" s="20">
        <v>-1769910</v>
      </c>
      <c r="O8" s="20"/>
      <c r="P8" s="20"/>
      <c r="Q8" s="20"/>
      <c r="R8" s="20"/>
      <c r="S8" s="20"/>
      <c r="T8" s="20"/>
      <c r="U8" s="20"/>
      <c r="V8" s="20"/>
      <c r="W8" s="20">
        <v>-3691194</v>
      </c>
      <c r="X8" s="20">
        <v>528672</v>
      </c>
      <c r="Y8" s="20">
        <v>-4219866</v>
      </c>
      <c r="Z8" s="21">
        <v>-798.20115307790081</v>
      </c>
      <c r="AA8" s="22">
        <v>1057524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-206814004</v>
      </c>
      <c r="D10" s="18"/>
      <c r="E10" s="19">
        <v>-169842623</v>
      </c>
      <c r="F10" s="20">
        <v>-140958856</v>
      </c>
      <c r="G10" s="20">
        <v>-215861469</v>
      </c>
      <c r="H10" s="20">
        <v>-7315639</v>
      </c>
      <c r="I10" s="20">
        <v>500485</v>
      </c>
      <c r="J10" s="20">
        <v>-222676623</v>
      </c>
      <c r="K10" s="20">
        <v>-7205129</v>
      </c>
      <c r="L10" s="20">
        <v>192018</v>
      </c>
      <c r="M10" s="20">
        <v>-4304391</v>
      </c>
      <c r="N10" s="20">
        <v>-11317502</v>
      </c>
      <c r="O10" s="20"/>
      <c r="P10" s="20"/>
      <c r="Q10" s="20"/>
      <c r="R10" s="20"/>
      <c r="S10" s="20"/>
      <c r="T10" s="20"/>
      <c r="U10" s="20"/>
      <c r="V10" s="20"/>
      <c r="W10" s="20">
        <v>-233994125</v>
      </c>
      <c r="X10" s="20">
        <v>-138851817</v>
      </c>
      <c r="Y10" s="20">
        <v>-95142308</v>
      </c>
      <c r="Z10" s="21">
        <v>68.520751154448348</v>
      </c>
      <c r="AA10" s="22">
        <v>-140958856</v>
      </c>
    </row>
    <row r="11" spans="1:27" ht="13.5" x14ac:dyDescent="0.25">
      <c r="A11" s="23" t="s">
        <v>39</v>
      </c>
      <c r="B11" s="17" t="s">
        <v>32</v>
      </c>
      <c r="C11" s="18">
        <v>1122361055</v>
      </c>
      <c r="D11" s="18"/>
      <c r="E11" s="19">
        <v>173170238</v>
      </c>
      <c r="F11" s="20">
        <v>173170238</v>
      </c>
      <c r="G11" s="24">
        <v>1132603757</v>
      </c>
      <c r="H11" s="24">
        <v>37528868</v>
      </c>
      <c r="I11" s="24">
        <v>24984606</v>
      </c>
      <c r="J11" s="20">
        <v>1195117231</v>
      </c>
      <c r="K11" s="24">
        <v>14676019</v>
      </c>
      <c r="L11" s="24">
        <v>11476108</v>
      </c>
      <c r="M11" s="20">
        <v>18823638</v>
      </c>
      <c r="N11" s="24">
        <v>44975765</v>
      </c>
      <c r="O11" s="24"/>
      <c r="P11" s="24"/>
      <c r="Q11" s="20"/>
      <c r="R11" s="24"/>
      <c r="S11" s="24"/>
      <c r="T11" s="20"/>
      <c r="U11" s="24"/>
      <c r="V11" s="24"/>
      <c r="W11" s="24">
        <v>1240092996</v>
      </c>
      <c r="X11" s="20">
        <v>152651874</v>
      </c>
      <c r="Y11" s="24">
        <v>1087441122</v>
      </c>
      <c r="Z11" s="25">
        <v>712.36670307761824</v>
      </c>
      <c r="AA11" s="26">
        <v>173170238</v>
      </c>
    </row>
    <row r="12" spans="1:27" ht="13.5" x14ac:dyDescent="0.25">
      <c r="A12" s="23" t="s">
        <v>40</v>
      </c>
      <c r="B12" s="17" t="s">
        <v>32</v>
      </c>
      <c r="C12" s="18">
        <v>12354500</v>
      </c>
      <c r="D12" s="18"/>
      <c r="E12" s="19">
        <v>-38399124</v>
      </c>
      <c r="F12" s="20">
        <v>-38399124</v>
      </c>
      <c r="G12" s="20">
        <v>12354500</v>
      </c>
      <c r="H12" s="20"/>
      <c r="I12" s="20"/>
      <c r="J12" s="20">
        <v>12354500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12354500</v>
      </c>
      <c r="X12" s="20">
        <v>-21981005</v>
      </c>
      <c r="Y12" s="20">
        <v>34335505</v>
      </c>
      <c r="Z12" s="21">
        <v>-156.205346388848</v>
      </c>
      <c r="AA12" s="22">
        <v>-38399124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2704485018</v>
      </c>
      <c r="D13" s="29">
        <f>SUM(D6:D12)</f>
        <v>0</v>
      </c>
      <c r="E13" s="30">
        <f t="shared" si="0"/>
        <v>1975936850</v>
      </c>
      <c r="F13" s="31">
        <f t="shared" si="0"/>
        <v>1994120362</v>
      </c>
      <c r="G13" s="31">
        <f t="shared" si="0"/>
        <v>3187556609</v>
      </c>
      <c r="H13" s="31">
        <f t="shared" si="0"/>
        <v>-368090159</v>
      </c>
      <c r="I13" s="31">
        <f t="shared" si="0"/>
        <v>11025037</v>
      </c>
      <c r="J13" s="31">
        <f t="shared" si="0"/>
        <v>2830491487</v>
      </c>
      <c r="K13" s="31">
        <f t="shared" si="0"/>
        <v>-289011166</v>
      </c>
      <c r="L13" s="31">
        <f t="shared" si="0"/>
        <v>133201530</v>
      </c>
      <c r="M13" s="31">
        <f t="shared" si="0"/>
        <v>44742957</v>
      </c>
      <c r="N13" s="31">
        <f t="shared" si="0"/>
        <v>-111066679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2719424808</v>
      </c>
      <c r="X13" s="31">
        <f t="shared" si="0"/>
        <v>1609545798</v>
      </c>
      <c r="Y13" s="31">
        <f t="shared" si="0"/>
        <v>1109879010</v>
      </c>
      <c r="Z13" s="32">
        <f>+IF(X13&lt;&gt;0,+(Y13/X13)*100,0)</f>
        <v>68.956037869759328</v>
      </c>
      <c r="AA13" s="33">
        <f>SUM(AA6:AA12)</f>
        <v>1994120362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1464634</v>
      </c>
      <c r="D15" s="18"/>
      <c r="E15" s="19"/>
      <c r="F15" s="20"/>
      <c r="G15" s="20">
        <v>1464634</v>
      </c>
      <c r="H15" s="20"/>
      <c r="I15" s="20">
        <v>1500000</v>
      </c>
      <c r="J15" s="20">
        <v>2964634</v>
      </c>
      <c r="K15" s="20"/>
      <c r="L15" s="20"/>
      <c r="M15" s="20">
        <v>750000</v>
      </c>
      <c r="N15" s="20">
        <v>750000</v>
      </c>
      <c r="O15" s="20"/>
      <c r="P15" s="20"/>
      <c r="Q15" s="20"/>
      <c r="R15" s="20"/>
      <c r="S15" s="20"/>
      <c r="T15" s="20"/>
      <c r="U15" s="20"/>
      <c r="V15" s="20"/>
      <c r="W15" s="20">
        <v>3714634</v>
      </c>
      <c r="X15" s="20"/>
      <c r="Y15" s="20">
        <v>3714634</v>
      </c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5326265599</v>
      </c>
      <c r="D17" s="18"/>
      <c r="E17" s="19">
        <v>2942662981</v>
      </c>
      <c r="F17" s="20">
        <v>2944362981</v>
      </c>
      <c r="G17" s="24">
        <v>4837269198</v>
      </c>
      <c r="H17" s="24">
        <v>19592664</v>
      </c>
      <c r="I17" s="24">
        <v>-957177474</v>
      </c>
      <c r="J17" s="20">
        <v>3899684388</v>
      </c>
      <c r="K17" s="24">
        <v>3087053</v>
      </c>
      <c r="L17" s="24">
        <v>46289918</v>
      </c>
      <c r="M17" s="20">
        <v>20675807</v>
      </c>
      <c r="N17" s="24">
        <v>70052778</v>
      </c>
      <c r="O17" s="24"/>
      <c r="P17" s="24"/>
      <c r="Q17" s="20"/>
      <c r="R17" s="24"/>
      <c r="S17" s="24"/>
      <c r="T17" s="20"/>
      <c r="U17" s="24"/>
      <c r="V17" s="24"/>
      <c r="W17" s="24">
        <v>3969737166</v>
      </c>
      <c r="X17" s="20">
        <v>3114967526</v>
      </c>
      <c r="Y17" s="24">
        <v>854769640</v>
      </c>
      <c r="Z17" s="25">
        <v>27.440723951868257</v>
      </c>
      <c r="AA17" s="26">
        <v>2944362981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7748079</v>
      </c>
      <c r="D21" s="18"/>
      <c r="E21" s="19"/>
      <c r="F21" s="20"/>
      <c r="G21" s="20">
        <v>7748079</v>
      </c>
      <c r="H21" s="20"/>
      <c r="I21" s="20"/>
      <c r="J21" s="20">
        <v>7748079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7748079</v>
      </c>
      <c r="X21" s="20"/>
      <c r="Y21" s="20">
        <v>7748079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>
        <v>19693003</v>
      </c>
      <c r="F22" s="20">
        <v>19693003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19235608</v>
      </c>
      <c r="Y22" s="20">
        <v>-19235608</v>
      </c>
      <c r="Z22" s="21">
        <v>-100</v>
      </c>
      <c r="AA22" s="22">
        <v>19693003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5335478312</v>
      </c>
      <c r="D25" s="29">
        <f t="shared" ref="D25:Y25" si="1">SUM(D15:D24)</f>
        <v>0</v>
      </c>
      <c r="E25" s="35">
        <f t="shared" si="1"/>
        <v>2962355984</v>
      </c>
      <c r="F25" s="36">
        <f t="shared" si="1"/>
        <v>2964055984</v>
      </c>
      <c r="G25" s="36">
        <f t="shared" si="1"/>
        <v>4846481911</v>
      </c>
      <c r="H25" s="36">
        <f t="shared" si="1"/>
        <v>19592664</v>
      </c>
      <c r="I25" s="36">
        <f t="shared" si="1"/>
        <v>-955677474</v>
      </c>
      <c r="J25" s="36">
        <f t="shared" si="1"/>
        <v>3910397101</v>
      </c>
      <c r="K25" s="36">
        <f t="shared" si="1"/>
        <v>3087053</v>
      </c>
      <c r="L25" s="36">
        <f t="shared" si="1"/>
        <v>46289918</v>
      </c>
      <c r="M25" s="36">
        <f t="shared" si="1"/>
        <v>21425807</v>
      </c>
      <c r="N25" s="36">
        <f t="shared" si="1"/>
        <v>70802778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3981199879</v>
      </c>
      <c r="X25" s="36">
        <f t="shared" si="1"/>
        <v>3134203134</v>
      </c>
      <c r="Y25" s="36">
        <f t="shared" si="1"/>
        <v>846996745</v>
      </c>
      <c r="Z25" s="37">
        <f>+IF(X25&lt;&gt;0,+(Y25/X25)*100,0)</f>
        <v>27.024309171659453</v>
      </c>
      <c r="AA25" s="38">
        <f>SUM(AA15:AA24)</f>
        <v>2964055984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8039963330</v>
      </c>
      <c r="D26" s="29">
        <f>+D13+D25</f>
        <v>0</v>
      </c>
      <c r="E26" s="30">
        <f t="shared" si="2"/>
        <v>4938292834</v>
      </c>
      <c r="F26" s="31">
        <f t="shared" si="2"/>
        <v>4958176346</v>
      </c>
      <c r="G26" s="31">
        <f t="shared" si="2"/>
        <v>8034038520</v>
      </c>
      <c r="H26" s="31">
        <f t="shared" si="2"/>
        <v>-348497495</v>
      </c>
      <c r="I26" s="31">
        <f t="shared" si="2"/>
        <v>-944652437</v>
      </c>
      <c r="J26" s="31">
        <f t="shared" si="2"/>
        <v>6740888588</v>
      </c>
      <c r="K26" s="31">
        <f t="shared" si="2"/>
        <v>-285924113</v>
      </c>
      <c r="L26" s="31">
        <f t="shared" si="2"/>
        <v>179491448</v>
      </c>
      <c r="M26" s="31">
        <f t="shared" si="2"/>
        <v>66168764</v>
      </c>
      <c r="N26" s="31">
        <f t="shared" si="2"/>
        <v>-40263901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6700624687</v>
      </c>
      <c r="X26" s="31">
        <f t="shared" si="2"/>
        <v>4743748932</v>
      </c>
      <c r="Y26" s="31">
        <f t="shared" si="2"/>
        <v>1956875755</v>
      </c>
      <c r="Z26" s="32">
        <f>+IF(X26&lt;&gt;0,+(Y26/X26)*100,0)</f>
        <v>41.251672106832324</v>
      </c>
      <c r="AA26" s="33">
        <f>+AA13+AA25</f>
        <v>4958176346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18959367</v>
      </c>
      <c r="D31" s="18"/>
      <c r="E31" s="19">
        <v>5027651</v>
      </c>
      <c r="F31" s="20">
        <v>5027651</v>
      </c>
      <c r="G31" s="20">
        <v>-1145479</v>
      </c>
      <c r="H31" s="20">
        <v>-125284</v>
      </c>
      <c r="I31" s="20">
        <v>-95485</v>
      </c>
      <c r="J31" s="20">
        <v>-1366248</v>
      </c>
      <c r="K31" s="20">
        <v>83871</v>
      </c>
      <c r="L31" s="20">
        <v>-148315</v>
      </c>
      <c r="M31" s="20">
        <v>-146850</v>
      </c>
      <c r="N31" s="20">
        <v>-211294</v>
      </c>
      <c r="O31" s="20"/>
      <c r="P31" s="20"/>
      <c r="Q31" s="20"/>
      <c r="R31" s="20"/>
      <c r="S31" s="20"/>
      <c r="T31" s="20"/>
      <c r="U31" s="20"/>
      <c r="V31" s="20"/>
      <c r="W31" s="20">
        <v>-1577542</v>
      </c>
      <c r="X31" s="20">
        <v>3416595</v>
      </c>
      <c r="Y31" s="20">
        <v>-4994137</v>
      </c>
      <c r="Z31" s="21">
        <v>-146.17292948095982</v>
      </c>
      <c r="AA31" s="22">
        <v>5027651</v>
      </c>
    </row>
    <row r="32" spans="1:27" ht="13.5" x14ac:dyDescent="0.25">
      <c r="A32" s="23" t="s">
        <v>59</v>
      </c>
      <c r="B32" s="17" t="s">
        <v>32</v>
      </c>
      <c r="C32" s="18">
        <v>1646049807</v>
      </c>
      <c r="D32" s="18"/>
      <c r="E32" s="19">
        <v>2052319396</v>
      </c>
      <c r="F32" s="20">
        <v>2078203163</v>
      </c>
      <c r="G32" s="20">
        <v>1279693269</v>
      </c>
      <c r="H32" s="20">
        <v>195072213</v>
      </c>
      <c r="I32" s="20">
        <v>-6660134</v>
      </c>
      <c r="J32" s="20">
        <v>1468105348</v>
      </c>
      <c r="K32" s="20">
        <v>-10929188</v>
      </c>
      <c r="L32" s="20">
        <v>-97786114</v>
      </c>
      <c r="M32" s="20">
        <v>-74554941</v>
      </c>
      <c r="N32" s="20">
        <v>-183270243</v>
      </c>
      <c r="O32" s="20"/>
      <c r="P32" s="20"/>
      <c r="Q32" s="20"/>
      <c r="R32" s="20"/>
      <c r="S32" s="20"/>
      <c r="T32" s="20"/>
      <c r="U32" s="20"/>
      <c r="V32" s="20"/>
      <c r="W32" s="20">
        <v>1284835105</v>
      </c>
      <c r="X32" s="20">
        <v>1790804974</v>
      </c>
      <c r="Y32" s="20">
        <v>-505969869</v>
      </c>
      <c r="Z32" s="21">
        <v>-28.253767235739208</v>
      </c>
      <c r="AA32" s="22">
        <v>2078203163</v>
      </c>
    </row>
    <row r="33" spans="1:27" ht="13.5" x14ac:dyDescent="0.25">
      <c r="A33" s="23" t="s">
        <v>60</v>
      </c>
      <c r="B33" s="17" t="s">
        <v>32</v>
      </c>
      <c r="C33" s="18">
        <v>-80418798</v>
      </c>
      <c r="D33" s="18"/>
      <c r="E33" s="19">
        <v>29355807</v>
      </c>
      <c r="F33" s="20">
        <v>29355807</v>
      </c>
      <c r="G33" s="20">
        <v>-4111455</v>
      </c>
      <c r="H33" s="20">
        <v>-1047727</v>
      </c>
      <c r="I33" s="20">
        <v>-26070755</v>
      </c>
      <c r="J33" s="20">
        <v>-31229937</v>
      </c>
      <c r="K33" s="20">
        <v>-31808624</v>
      </c>
      <c r="L33" s="20">
        <v>8530670</v>
      </c>
      <c r="M33" s="20">
        <v>-11670862</v>
      </c>
      <c r="N33" s="20">
        <v>-34948816</v>
      </c>
      <c r="O33" s="20"/>
      <c r="P33" s="20"/>
      <c r="Q33" s="20"/>
      <c r="R33" s="20"/>
      <c r="S33" s="20"/>
      <c r="T33" s="20"/>
      <c r="U33" s="20"/>
      <c r="V33" s="20"/>
      <c r="W33" s="20">
        <v>-66178753</v>
      </c>
      <c r="X33" s="20">
        <v>9165982</v>
      </c>
      <c r="Y33" s="20">
        <v>-75344735</v>
      </c>
      <c r="Z33" s="21">
        <v>-822.0039598594019</v>
      </c>
      <c r="AA33" s="22">
        <v>29355807</v>
      </c>
    </row>
    <row r="34" spans="1:27" ht="13.5" x14ac:dyDescent="0.25">
      <c r="A34" s="23" t="s">
        <v>61</v>
      </c>
      <c r="B34" s="17" t="s">
        <v>32</v>
      </c>
      <c r="C34" s="18">
        <v>-421297</v>
      </c>
      <c r="D34" s="18"/>
      <c r="E34" s="19"/>
      <c r="F34" s="20"/>
      <c r="G34" s="20">
        <v>-421298</v>
      </c>
      <c r="H34" s="20">
        <v>-74726</v>
      </c>
      <c r="I34" s="20">
        <v>-126919</v>
      </c>
      <c r="J34" s="20">
        <v>-622943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-622943</v>
      </c>
      <c r="X34" s="20"/>
      <c r="Y34" s="20">
        <v>-622943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923297751</v>
      </c>
      <c r="D35" s="18"/>
      <c r="E35" s="19">
        <v>575139904</v>
      </c>
      <c r="F35" s="20">
        <v>575139904</v>
      </c>
      <c r="G35" s="20">
        <v>958777011</v>
      </c>
      <c r="H35" s="20">
        <v>-9461263</v>
      </c>
      <c r="I35" s="20">
        <v>20920226</v>
      </c>
      <c r="J35" s="20">
        <v>970235974</v>
      </c>
      <c r="K35" s="20">
        <v>14303941</v>
      </c>
      <c r="L35" s="20">
        <v>22975754</v>
      </c>
      <c r="M35" s="20">
        <v>16108981</v>
      </c>
      <c r="N35" s="20">
        <v>53388676</v>
      </c>
      <c r="O35" s="20"/>
      <c r="P35" s="20"/>
      <c r="Q35" s="20"/>
      <c r="R35" s="20"/>
      <c r="S35" s="20"/>
      <c r="T35" s="20"/>
      <c r="U35" s="20"/>
      <c r="V35" s="20"/>
      <c r="W35" s="20">
        <v>1023624650</v>
      </c>
      <c r="X35" s="20">
        <v>305736035</v>
      </c>
      <c r="Y35" s="20">
        <v>717888615</v>
      </c>
      <c r="Z35" s="21">
        <v>234.80667399902666</v>
      </c>
      <c r="AA35" s="22">
        <v>575139904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2507466830</v>
      </c>
      <c r="D37" s="29">
        <f t="shared" ref="D37:Y37" si="3">SUM(D29:D36)</f>
        <v>0</v>
      </c>
      <c r="E37" s="30">
        <f t="shared" si="3"/>
        <v>2661842758</v>
      </c>
      <c r="F37" s="31">
        <f t="shared" si="3"/>
        <v>2687726525</v>
      </c>
      <c r="G37" s="31">
        <f t="shared" si="3"/>
        <v>2232792048</v>
      </c>
      <c r="H37" s="31">
        <f t="shared" si="3"/>
        <v>184363213</v>
      </c>
      <c r="I37" s="31">
        <f t="shared" si="3"/>
        <v>-12033067</v>
      </c>
      <c r="J37" s="31">
        <f t="shared" si="3"/>
        <v>2405122194</v>
      </c>
      <c r="K37" s="31">
        <f t="shared" si="3"/>
        <v>-28350000</v>
      </c>
      <c r="L37" s="31">
        <f t="shared" si="3"/>
        <v>-66428005</v>
      </c>
      <c r="M37" s="31">
        <f t="shared" si="3"/>
        <v>-70263672</v>
      </c>
      <c r="N37" s="31">
        <f t="shared" si="3"/>
        <v>-165041677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2240080517</v>
      </c>
      <c r="X37" s="31">
        <f t="shared" si="3"/>
        <v>2109123586</v>
      </c>
      <c r="Y37" s="31">
        <f t="shared" si="3"/>
        <v>130956931</v>
      </c>
      <c r="Z37" s="32">
        <f>+IF(X37&lt;&gt;0,+(Y37/X37)*100,0)</f>
        <v>6.2090686325481173</v>
      </c>
      <c r="AA37" s="33">
        <f>SUM(AA29:AA36)</f>
        <v>2687726525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2507466830</v>
      </c>
      <c r="D44" s="29">
        <f>+D37+D43</f>
        <v>0</v>
      </c>
      <c r="E44" s="30">
        <f t="shared" si="5"/>
        <v>2661842758</v>
      </c>
      <c r="F44" s="31">
        <f t="shared" si="5"/>
        <v>2687726525</v>
      </c>
      <c r="G44" s="31">
        <f t="shared" si="5"/>
        <v>2232792048</v>
      </c>
      <c r="H44" s="31">
        <f t="shared" si="5"/>
        <v>184363213</v>
      </c>
      <c r="I44" s="31">
        <f t="shared" si="5"/>
        <v>-12033067</v>
      </c>
      <c r="J44" s="31">
        <f t="shared" si="5"/>
        <v>2405122194</v>
      </c>
      <c r="K44" s="31">
        <f t="shared" si="5"/>
        <v>-28350000</v>
      </c>
      <c r="L44" s="31">
        <f t="shared" si="5"/>
        <v>-66428005</v>
      </c>
      <c r="M44" s="31">
        <f t="shared" si="5"/>
        <v>-70263672</v>
      </c>
      <c r="N44" s="31">
        <f t="shared" si="5"/>
        <v>-165041677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2240080517</v>
      </c>
      <c r="X44" s="31">
        <f t="shared" si="5"/>
        <v>2109123586</v>
      </c>
      <c r="Y44" s="31">
        <f t="shared" si="5"/>
        <v>130956931</v>
      </c>
      <c r="Z44" s="32">
        <f>+IF(X44&lt;&gt;0,+(Y44/X44)*100,0)</f>
        <v>6.2090686325481173</v>
      </c>
      <c r="AA44" s="33">
        <f>+AA37+AA43</f>
        <v>2687726525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5532496500</v>
      </c>
      <c r="D45" s="42">
        <f t="shared" si="6"/>
        <v>0</v>
      </c>
      <c r="E45" s="43">
        <f t="shared" si="6"/>
        <v>2276450076</v>
      </c>
      <c r="F45" s="44">
        <f t="shared" si="6"/>
        <v>2270449821</v>
      </c>
      <c r="G45" s="44">
        <f t="shared" si="6"/>
        <v>5801246472</v>
      </c>
      <c r="H45" s="44">
        <f t="shared" si="6"/>
        <v>-532860708</v>
      </c>
      <c r="I45" s="44">
        <f t="shared" si="6"/>
        <v>-932619370</v>
      </c>
      <c r="J45" s="44">
        <f t="shared" si="6"/>
        <v>4335766394</v>
      </c>
      <c r="K45" s="44">
        <f t="shared" si="6"/>
        <v>-257574113</v>
      </c>
      <c r="L45" s="44">
        <f t="shared" si="6"/>
        <v>245919453</v>
      </c>
      <c r="M45" s="44">
        <f t="shared" si="6"/>
        <v>136432436</v>
      </c>
      <c r="N45" s="44">
        <f t="shared" si="6"/>
        <v>124777776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4460544170</v>
      </c>
      <c r="X45" s="44">
        <f t="shared" si="6"/>
        <v>2634625346</v>
      </c>
      <c r="Y45" s="44">
        <f t="shared" si="6"/>
        <v>1825918824</v>
      </c>
      <c r="Z45" s="45">
        <f>+IF(X45&lt;&gt;0,+(Y45/X45)*100,0)</f>
        <v>69.30468602574507</v>
      </c>
      <c r="AA45" s="46">
        <f>+AA26-AA44</f>
        <v>2270449821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-1058387424</v>
      </c>
      <c r="D47" s="18"/>
      <c r="E47" s="19">
        <v>537784627</v>
      </c>
      <c r="F47" s="20">
        <v>531784372</v>
      </c>
      <c r="G47" s="20">
        <v>96183615</v>
      </c>
      <c r="H47" s="20">
        <v>-92709687</v>
      </c>
      <c r="I47" s="20">
        <v>15269988</v>
      </c>
      <c r="J47" s="20">
        <v>18743916</v>
      </c>
      <c r="K47" s="20">
        <v>8347509</v>
      </c>
      <c r="L47" s="20">
        <v>121003897</v>
      </c>
      <c r="M47" s="20">
        <v>43133761</v>
      </c>
      <c r="N47" s="20">
        <v>172485167</v>
      </c>
      <c r="O47" s="20"/>
      <c r="P47" s="20"/>
      <c r="Q47" s="20"/>
      <c r="R47" s="20"/>
      <c r="S47" s="20"/>
      <c r="T47" s="20"/>
      <c r="U47" s="20"/>
      <c r="V47" s="20"/>
      <c r="W47" s="20">
        <v>191229083</v>
      </c>
      <c r="X47" s="20">
        <v>336734126</v>
      </c>
      <c r="Y47" s="20">
        <v>-145505043</v>
      </c>
      <c r="Z47" s="47">
        <v>-43.210661398779642</v>
      </c>
      <c r="AA47" s="22">
        <v>531784372</v>
      </c>
    </row>
    <row r="48" spans="1:27" ht="13.5" x14ac:dyDescent="0.25">
      <c r="A48" s="23" t="s">
        <v>73</v>
      </c>
      <c r="B48" s="17" t="s">
        <v>32</v>
      </c>
      <c r="C48" s="18">
        <v>-16910910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-1075298334</v>
      </c>
      <c r="D50" s="50">
        <f t="shared" ref="D50:Y50" si="7">SUM(D47:D49)</f>
        <v>0</v>
      </c>
      <c r="E50" s="51">
        <f t="shared" si="7"/>
        <v>537784627</v>
      </c>
      <c r="F50" s="52">
        <f t="shared" si="7"/>
        <v>531784372</v>
      </c>
      <c r="G50" s="52">
        <f t="shared" si="7"/>
        <v>96183615</v>
      </c>
      <c r="H50" s="52">
        <f t="shared" si="7"/>
        <v>-92709687</v>
      </c>
      <c r="I50" s="52">
        <f t="shared" si="7"/>
        <v>15269988</v>
      </c>
      <c r="J50" s="52">
        <f t="shared" si="7"/>
        <v>18743916</v>
      </c>
      <c r="K50" s="52">
        <f t="shared" si="7"/>
        <v>8347509</v>
      </c>
      <c r="L50" s="52">
        <f t="shared" si="7"/>
        <v>121003897</v>
      </c>
      <c r="M50" s="52">
        <f t="shared" si="7"/>
        <v>43133761</v>
      </c>
      <c r="N50" s="52">
        <f t="shared" si="7"/>
        <v>172485167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191229083</v>
      </c>
      <c r="X50" s="52">
        <f t="shared" si="7"/>
        <v>336734126</v>
      </c>
      <c r="Y50" s="52">
        <f t="shared" si="7"/>
        <v>-145505043</v>
      </c>
      <c r="Z50" s="53">
        <f>+IF(X50&lt;&gt;0,+(Y50/X50)*100,0)</f>
        <v>-43.210661398779642</v>
      </c>
      <c r="AA50" s="54">
        <f>SUM(AA47:AA49)</f>
        <v>531784372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activeCell="AG15" sqref="AG15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-73788700</v>
      </c>
      <c r="F6" s="20">
        <v>-73788700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-36894354</v>
      </c>
      <c r="Y6" s="20">
        <v>36894354</v>
      </c>
      <c r="Z6" s="21">
        <v>-100</v>
      </c>
      <c r="AA6" s="22">
        <v>-73788700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>
        <v>24997</v>
      </c>
      <c r="J10" s="20">
        <v>24997</v>
      </c>
      <c r="K10" s="20"/>
      <c r="L10" s="20">
        <v>29800</v>
      </c>
      <c r="M10" s="20"/>
      <c r="N10" s="20">
        <v>29800</v>
      </c>
      <c r="O10" s="20"/>
      <c r="P10" s="20"/>
      <c r="Q10" s="20"/>
      <c r="R10" s="20"/>
      <c r="S10" s="20"/>
      <c r="T10" s="20"/>
      <c r="U10" s="20"/>
      <c r="V10" s="20"/>
      <c r="W10" s="20">
        <v>54797</v>
      </c>
      <c r="X10" s="20"/>
      <c r="Y10" s="20">
        <v>54797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9134700</v>
      </c>
      <c r="F11" s="20">
        <v>9134700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4567362</v>
      </c>
      <c r="Y11" s="24">
        <v>-4567362</v>
      </c>
      <c r="Z11" s="25">
        <v>-100</v>
      </c>
      <c r="AA11" s="26">
        <v>9134700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-64654000</v>
      </c>
      <c r="F13" s="31">
        <f t="shared" si="0"/>
        <v>-64654000</v>
      </c>
      <c r="G13" s="31">
        <f t="shared" si="0"/>
        <v>0</v>
      </c>
      <c r="H13" s="31">
        <f t="shared" si="0"/>
        <v>0</v>
      </c>
      <c r="I13" s="31">
        <f t="shared" si="0"/>
        <v>24997</v>
      </c>
      <c r="J13" s="31">
        <f t="shared" si="0"/>
        <v>24997</v>
      </c>
      <c r="K13" s="31">
        <f t="shared" si="0"/>
        <v>0</v>
      </c>
      <c r="L13" s="31">
        <f t="shared" si="0"/>
        <v>29800</v>
      </c>
      <c r="M13" s="31">
        <f t="shared" si="0"/>
        <v>0</v>
      </c>
      <c r="N13" s="31">
        <f t="shared" si="0"/>
        <v>29800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54797</v>
      </c>
      <c r="X13" s="31">
        <f t="shared" si="0"/>
        <v>-32326992</v>
      </c>
      <c r="Y13" s="31">
        <f t="shared" si="0"/>
        <v>32381789</v>
      </c>
      <c r="Z13" s="32">
        <f>+IF(X13&lt;&gt;0,+(Y13/X13)*100,0)</f>
        <v>-100.16950850236854</v>
      </c>
      <c r="AA13" s="33">
        <f>SUM(AA6:AA12)</f>
        <v>-64654000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11676328</v>
      </c>
      <c r="D17" s="18"/>
      <c r="E17" s="19">
        <v>33279000</v>
      </c>
      <c r="F17" s="20">
        <v>33279000</v>
      </c>
      <c r="G17" s="24"/>
      <c r="H17" s="24"/>
      <c r="I17" s="24"/>
      <c r="J17" s="20"/>
      <c r="K17" s="24"/>
      <c r="L17" s="24">
        <v>3562173</v>
      </c>
      <c r="M17" s="20">
        <v>2034576</v>
      </c>
      <c r="N17" s="24">
        <v>5596749</v>
      </c>
      <c r="O17" s="24"/>
      <c r="P17" s="24"/>
      <c r="Q17" s="20"/>
      <c r="R17" s="24"/>
      <c r="S17" s="24"/>
      <c r="T17" s="20"/>
      <c r="U17" s="24"/>
      <c r="V17" s="24"/>
      <c r="W17" s="24">
        <v>5596749</v>
      </c>
      <c r="X17" s="20">
        <v>16639494</v>
      </c>
      <c r="Y17" s="24">
        <v>-11042745</v>
      </c>
      <c r="Z17" s="25">
        <v>-66.364668300610589</v>
      </c>
      <c r="AA17" s="26">
        <v>33279000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11676328</v>
      </c>
      <c r="D25" s="29">
        <f t="shared" ref="D25:Y25" si="1">SUM(D15:D24)</f>
        <v>0</v>
      </c>
      <c r="E25" s="35">
        <f t="shared" si="1"/>
        <v>33279000</v>
      </c>
      <c r="F25" s="36">
        <f t="shared" si="1"/>
        <v>33279000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3562173</v>
      </c>
      <c r="M25" s="36">
        <f t="shared" si="1"/>
        <v>2034576</v>
      </c>
      <c r="N25" s="36">
        <f t="shared" si="1"/>
        <v>5596749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5596749</v>
      </c>
      <c r="X25" s="36">
        <f t="shared" si="1"/>
        <v>16639494</v>
      </c>
      <c r="Y25" s="36">
        <f t="shared" si="1"/>
        <v>-11042745</v>
      </c>
      <c r="Z25" s="37">
        <f>+IF(X25&lt;&gt;0,+(Y25/X25)*100,0)</f>
        <v>-66.364668300610589</v>
      </c>
      <c r="AA25" s="38">
        <f>SUM(AA15:AA24)</f>
        <v>33279000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11676328</v>
      </c>
      <c r="D26" s="29">
        <f>+D13+D25</f>
        <v>0</v>
      </c>
      <c r="E26" s="30">
        <f t="shared" si="2"/>
        <v>-31375000</v>
      </c>
      <c r="F26" s="31">
        <f t="shared" si="2"/>
        <v>-31375000</v>
      </c>
      <c r="G26" s="31">
        <f t="shared" si="2"/>
        <v>0</v>
      </c>
      <c r="H26" s="31">
        <f t="shared" si="2"/>
        <v>0</v>
      </c>
      <c r="I26" s="31">
        <f t="shared" si="2"/>
        <v>24997</v>
      </c>
      <c r="J26" s="31">
        <f t="shared" si="2"/>
        <v>24997</v>
      </c>
      <c r="K26" s="31">
        <f t="shared" si="2"/>
        <v>0</v>
      </c>
      <c r="L26" s="31">
        <f t="shared" si="2"/>
        <v>3591973</v>
      </c>
      <c r="M26" s="31">
        <f t="shared" si="2"/>
        <v>2034576</v>
      </c>
      <c r="N26" s="31">
        <f t="shared" si="2"/>
        <v>5626549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5651546</v>
      </c>
      <c r="X26" s="31">
        <f t="shared" si="2"/>
        <v>-15687498</v>
      </c>
      <c r="Y26" s="31">
        <f t="shared" si="2"/>
        <v>21339044</v>
      </c>
      <c r="Z26" s="32">
        <f>+IF(X26&lt;&gt;0,+(Y26/X26)*100,0)</f>
        <v>-136.0257958279899</v>
      </c>
      <c r="AA26" s="33">
        <f>+AA13+AA25</f>
        <v>-31375000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>
        <v>-1006639</v>
      </c>
      <c r="M32" s="20"/>
      <c r="N32" s="20">
        <v>-1006639</v>
      </c>
      <c r="O32" s="20"/>
      <c r="P32" s="20"/>
      <c r="Q32" s="20"/>
      <c r="R32" s="20"/>
      <c r="S32" s="20"/>
      <c r="T32" s="20"/>
      <c r="U32" s="20"/>
      <c r="V32" s="20"/>
      <c r="W32" s="20">
        <v>-1006639</v>
      </c>
      <c r="X32" s="20"/>
      <c r="Y32" s="20">
        <v>-1006639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>
        <v>-37228640</v>
      </c>
      <c r="L33" s="20"/>
      <c r="M33" s="20"/>
      <c r="N33" s="20">
        <v>-37228640</v>
      </c>
      <c r="O33" s="20"/>
      <c r="P33" s="20"/>
      <c r="Q33" s="20"/>
      <c r="R33" s="20"/>
      <c r="S33" s="20"/>
      <c r="T33" s="20"/>
      <c r="U33" s="20"/>
      <c r="V33" s="20"/>
      <c r="W33" s="20">
        <v>-37228640</v>
      </c>
      <c r="X33" s="20"/>
      <c r="Y33" s="20">
        <v>-37228640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-37228640</v>
      </c>
      <c r="L37" s="31">
        <f t="shared" si="3"/>
        <v>-1006639</v>
      </c>
      <c r="M37" s="31">
        <f t="shared" si="3"/>
        <v>0</v>
      </c>
      <c r="N37" s="31">
        <f t="shared" si="3"/>
        <v>-38235279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-38235279</v>
      </c>
      <c r="X37" s="31">
        <f t="shared" si="3"/>
        <v>0</v>
      </c>
      <c r="Y37" s="31">
        <f t="shared" si="3"/>
        <v>-38235279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-37228640</v>
      </c>
      <c r="L44" s="31">
        <f t="shared" si="5"/>
        <v>-1006639</v>
      </c>
      <c r="M44" s="31">
        <f t="shared" si="5"/>
        <v>0</v>
      </c>
      <c r="N44" s="31">
        <f t="shared" si="5"/>
        <v>-38235279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-38235279</v>
      </c>
      <c r="X44" s="31">
        <f t="shared" si="5"/>
        <v>0</v>
      </c>
      <c r="Y44" s="31">
        <f t="shared" si="5"/>
        <v>-38235279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11676328</v>
      </c>
      <c r="D45" s="42">
        <f t="shared" si="6"/>
        <v>0</v>
      </c>
      <c r="E45" s="43">
        <f t="shared" si="6"/>
        <v>-31375000</v>
      </c>
      <c r="F45" s="44">
        <f t="shared" si="6"/>
        <v>-31375000</v>
      </c>
      <c r="G45" s="44">
        <f t="shared" si="6"/>
        <v>0</v>
      </c>
      <c r="H45" s="44">
        <f t="shared" si="6"/>
        <v>0</v>
      </c>
      <c r="I45" s="44">
        <f t="shared" si="6"/>
        <v>24997</v>
      </c>
      <c r="J45" s="44">
        <f t="shared" si="6"/>
        <v>24997</v>
      </c>
      <c r="K45" s="44">
        <f t="shared" si="6"/>
        <v>37228640</v>
      </c>
      <c r="L45" s="44">
        <f t="shared" si="6"/>
        <v>4598612</v>
      </c>
      <c r="M45" s="44">
        <f t="shared" si="6"/>
        <v>2034576</v>
      </c>
      <c r="N45" s="44">
        <f t="shared" si="6"/>
        <v>43861828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43886825</v>
      </c>
      <c r="X45" s="44">
        <f t="shared" si="6"/>
        <v>-15687498</v>
      </c>
      <c r="Y45" s="44">
        <f t="shared" si="6"/>
        <v>59574323</v>
      </c>
      <c r="Z45" s="45">
        <f>+IF(X45&lt;&gt;0,+(Y45/X45)*100,0)</f>
        <v>-379.75668905264564</v>
      </c>
      <c r="AA45" s="46">
        <f>+AA26-AA44</f>
        <v>-31375000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-58239638</v>
      </c>
      <c r="D6" s="18"/>
      <c r="E6" s="19">
        <v>-22026380</v>
      </c>
      <c r="F6" s="20">
        <v>-22026380</v>
      </c>
      <c r="G6" s="20">
        <v>-54041083</v>
      </c>
      <c r="H6" s="20">
        <v>-1043387</v>
      </c>
      <c r="I6" s="20">
        <v>-6702962</v>
      </c>
      <c r="J6" s="20">
        <v>-61787432</v>
      </c>
      <c r="K6" s="20">
        <v>-2492679</v>
      </c>
      <c r="L6" s="20">
        <v>-4648937</v>
      </c>
      <c r="M6" s="20">
        <v>-132931</v>
      </c>
      <c r="N6" s="20">
        <v>-7274547</v>
      </c>
      <c r="O6" s="20"/>
      <c r="P6" s="20"/>
      <c r="Q6" s="20"/>
      <c r="R6" s="20"/>
      <c r="S6" s="20"/>
      <c r="T6" s="20"/>
      <c r="U6" s="20"/>
      <c r="V6" s="20"/>
      <c r="W6" s="20">
        <v>-69061979</v>
      </c>
      <c r="X6" s="20">
        <v>-11013192</v>
      </c>
      <c r="Y6" s="20">
        <v>-58048787</v>
      </c>
      <c r="Z6" s="21">
        <v>527.08412783505446</v>
      </c>
      <c r="AA6" s="22">
        <v>-22026380</v>
      </c>
    </row>
    <row r="7" spans="1:27" ht="13.5" x14ac:dyDescent="0.25">
      <c r="A7" s="23" t="s">
        <v>35</v>
      </c>
      <c r="B7" s="17" t="s">
        <v>32</v>
      </c>
      <c r="C7" s="18">
        <v>17041371</v>
      </c>
      <c r="D7" s="18"/>
      <c r="E7" s="19">
        <v>1575222</v>
      </c>
      <c r="F7" s="20">
        <v>1575222</v>
      </c>
      <c r="G7" s="20">
        <v>15427766</v>
      </c>
      <c r="H7" s="20">
        <v>665767</v>
      </c>
      <c r="I7" s="20">
        <v>1472370</v>
      </c>
      <c r="J7" s="20">
        <v>17565903</v>
      </c>
      <c r="K7" s="20">
        <v>-1816373</v>
      </c>
      <c r="L7" s="20">
        <v>123679</v>
      </c>
      <c r="M7" s="20">
        <v>-172056</v>
      </c>
      <c r="N7" s="20">
        <v>-1864750</v>
      </c>
      <c r="O7" s="20"/>
      <c r="P7" s="20"/>
      <c r="Q7" s="20"/>
      <c r="R7" s="20"/>
      <c r="S7" s="20"/>
      <c r="T7" s="20"/>
      <c r="U7" s="20"/>
      <c r="V7" s="20"/>
      <c r="W7" s="20">
        <v>15701153</v>
      </c>
      <c r="X7" s="20">
        <v>787281</v>
      </c>
      <c r="Y7" s="20">
        <v>14913872</v>
      </c>
      <c r="Z7" s="21">
        <v>1894.35182609513</v>
      </c>
      <c r="AA7" s="22">
        <v>1575222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-8077496</v>
      </c>
      <c r="D10" s="18"/>
      <c r="E10" s="19"/>
      <c r="F10" s="20"/>
      <c r="G10" s="20">
        <v>-8295206</v>
      </c>
      <c r="H10" s="20">
        <v>-163672</v>
      </c>
      <c r="I10" s="20">
        <v>-88776</v>
      </c>
      <c r="J10" s="20">
        <v>-8547654</v>
      </c>
      <c r="K10" s="20">
        <v>-203539</v>
      </c>
      <c r="L10" s="20">
        <v>-35775</v>
      </c>
      <c r="M10" s="20">
        <v>-157164</v>
      </c>
      <c r="N10" s="20">
        <v>-396478</v>
      </c>
      <c r="O10" s="20"/>
      <c r="P10" s="20"/>
      <c r="Q10" s="20"/>
      <c r="R10" s="20"/>
      <c r="S10" s="20"/>
      <c r="T10" s="20"/>
      <c r="U10" s="20"/>
      <c r="V10" s="20"/>
      <c r="W10" s="20">
        <v>-8944132</v>
      </c>
      <c r="X10" s="20">
        <v>6</v>
      </c>
      <c r="Y10" s="20">
        <v>-8944138</v>
      </c>
      <c r="Z10" s="21">
        <v>-149068966.66666669</v>
      </c>
      <c r="AA10" s="22"/>
    </row>
    <row r="11" spans="1:27" ht="13.5" x14ac:dyDescent="0.25">
      <c r="A11" s="23" t="s">
        <v>39</v>
      </c>
      <c r="B11" s="17" t="s">
        <v>32</v>
      </c>
      <c r="C11" s="18">
        <v>24056262</v>
      </c>
      <c r="D11" s="18"/>
      <c r="E11" s="19"/>
      <c r="F11" s="20"/>
      <c r="G11" s="24">
        <v>24235354</v>
      </c>
      <c r="H11" s="24">
        <v>889920</v>
      </c>
      <c r="I11" s="24">
        <v>871902</v>
      </c>
      <c r="J11" s="20">
        <v>25997176</v>
      </c>
      <c r="K11" s="24">
        <v>891611</v>
      </c>
      <c r="L11" s="24">
        <v>632708</v>
      </c>
      <c r="M11" s="20">
        <v>941133</v>
      </c>
      <c r="N11" s="24">
        <v>2465452</v>
      </c>
      <c r="O11" s="24"/>
      <c r="P11" s="24"/>
      <c r="Q11" s="20"/>
      <c r="R11" s="24"/>
      <c r="S11" s="24"/>
      <c r="T11" s="20"/>
      <c r="U11" s="24"/>
      <c r="V11" s="24"/>
      <c r="W11" s="24">
        <v>28462628</v>
      </c>
      <c r="X11" s="20"/>
      <c r="Y11" s="24">
        <v>28462628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-468924</v>
      </c>
      <c r="D12" s="18"/>
      <c r="E12" s="19"/>
      <c r="F12" s="20"/>
      <c r="G12" s="20">
        <v>-468924</v>
      </c>
      <c r="H12" s="20"/>
      <c r="I12" s="20"/>
      <c r="J12" s="20">
        <v>-468924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-468924</v>
      </c>
      <c r="X12" s="20"/>
      <c r="Y12" s="20">
        <v>-468924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-25688425</v>
      </c>
      <c r="D13" s="29">
        <f>SUM(D6:D12)</f>
        <v>0</v>
      </c>
      <c r="E13" s="30">
        <f t="shared" si="0"/>
        <v>-20451158</v>
      </c>
      <c r="F13" s="31">
        <f t="shared" si="0"/>
        <v>-20451158</v>
      </c>
      <c r="G13" s="31">
        <f t="shared" si="0"/>
        <v>-23142093</v>
      </c>
      <c r="H13" s="31">
        <f t="shared" si="0"/>
        <v>348628</v>
      </c>
      <c r="I13" s="31">
        <f t="shared" si="0"/>
        <v>-4447466</v>
      </c>
      <c r="J13" s="31">
        <f t="shared" si="0"/>
        <v>-27240931</v>
      </c>
      <c r="K13" s="31">
        <f t="shared" si="0"/>
        <v>-3620980</v>
      </c>
      <c r="L13" s="31">
        <f t="shared" si="0"/>
        <v>-3928325</v>
      </c>
      <c r="M13" s="31">
        <f t="shared" si="0"/>
        <v>478982</v>
      </c>
      <c r="N13" s="31">
        <f t="shared" si="0"/>
        <v>-7070323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-34311254</v>
      </c>
      <c r="X13" s="31">
        <f t="shared" si="0"/>
        <v>-10225905</v>
      </c>
      <c r="Y13" s="31">
        <f t="shared" si="0"/>
        <v>-24085349</v>
      </c>
      <c r="Z13" s="32">
        <f>+IF(X13&lt;&gt;0,+(Y13/X13)*100,0)</f>
        <v>235.53268879380357</v>
      </c>
      <c r="AA13" s="33">
        <f>SUM(AA6:AA12)</f>
        <v>-20451158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10547329</v>
      </c>
      <c r="D17" s="18"/>
      <c r="E17" s="19">
        <v>9288682</v>
      </c>
      <c r="F17" s="20">
        <v>9288682</v>
      </c>
      <c r="G17" s="24">
        <v>10547330</v>
      </c>
      <c r="H17" s="24"/>
      <c r="I17" s="24"/>
      <c r="J17" s="20">
        <v>10547330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10547330</v>
      </c>
      <c r="X17" s="20">
        <v>4644348</v>
      </c>
      <c r="Y17" s="24">
        <v>5902982</v>
      </c>
      <c r="Z17" s="25">
        <v>127.10033787304482</v>
      </c>
      <c r="AA17" s="26">
        <v>9288682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10547329</v>
      </c>
      <c r="D25" s="29">
        <f t="shared" ref="D25:Y25" si="1">SUM(D15:D24)</f>
        <v>0</v>
      </c>
      <c r="E25" s="35">
        <f t="shared" si="1"/>
        <v>9288682</v>
      </c>
      <c r="F25" s="36">
        <f t="shared" si="1"/>
        <v>9288682</v>
      </c>
      <c r="G25" s="36">
        <f t="shared" si="1"/>
        <v>10547330</v>
      </c>
      <c r="H25" s="36">
        <f t="shared" si="1"/>
        <v>0</v>
      </c>
      <c r="I25" s="36">
        <f t="shared" si="1"/>
        <v>0</v>
      </c>
      <c r="J25" s="36">
        <f t="shared" si="1"/>
        <v>10547330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10547330</v>
      </c>
      <c r="X25" s="36">
        <f t="shared" si="1"/>
        <v>4644348</v>
      </c>
      <c r="Y25" s="36">
        <f t="shared" si="1"/>
        <v>5902982</v>
      </c>
      <c r="Z25" s="37">
        <f>+IF(X25&lt;&gt;0,+(Y25/X25)*100,0)</f>
        <v>127.10033787304482</v>
      </c>
      <c r="AA25" s="38">
        <f>SUM(AA15:AA24)</f>
        <v>9288682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-15141096</v>
      </c>
      <c r="D26" s="29">
        <f>+D13+D25</f>
        <v>0</v>
      </c>
      <c r="E26" s="30">
        <f t="shared" si="2"/>
        <v>-11162476</v>
      </c>
      <c r="F26" s="31">
        <f t="shared" si="2"/>
        <v>-11162476</v>
      </c>
      <c r="G26" s="31">
        <f t="shared" si="2"/>
        <v>-12594763</v>
      </c>
      <c r="H26" s="31">
        <f t="shared" si="2"/>
        <v>348628</v>
      </c>
      <c r="I26" s="31">
        <f t="shared" si="2"/>
        <v>-4447466</v>
      </c>
      <c r="J26" s="31">
        <f t="shared" si="2"/>
        <v>-16693601</v>
      </c>
      <c r="K26" s="31">
        <f t="shared" si="2"/>
        <v>-3620980</v>
      </c>
      <c r="L26" s="31">
        <f t="shared" si="2"/>
        <v>-3928325</v>
      </c>
      <c r="M26" s="31">
        <f t="shared" si="2"/>
        <v>478982</v>
      </c>
      <c r="N26" s="31">
        <f t="shared" si="2"/>
        <v>-7070323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-23763924</v>
      </c>
      <c r="X26" s="31">
        <f t="shared" si="2"/>
        <v>-5581557</v>
      </c>
      <c r="Y26" s="31">
        <f t="shared" si="2"/>
        <v>-18182367</v>
      </c>
      <c r="Z26" s="32">
        <f>+IF(X26&lt;&gt;0,+(Y26/X26)*100,0)</f>
        <v>325.75797398467847</v>
      </c>
      <c r="AA26" s="33">
        <f>+AA13+AA25</f>
        <v>-11162476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-4587</v>
      </c>
      <c r="D31" s="18"/>
      <c r="E31" s="19"/>
      <c r="F31" s="20"/>
      <c r="G31" s="20">
        <v>-4587</v>
      </c>
      <c r="H31" s="20"/>
      <c r="I31" s="20"/>
      <c r="J31" s="20">
        <v>-4587</v>
      </c>
      <c r="K31" s="20"/>
      <c r="L31" s="20"/>
      <c r="M31" s="20">
        <v>-4188</v>
      </c>
      <c r="N31" s="20">
        <v>-4188</v>
      </c>
      <c r="O31" s="20"/>
      <c r="P31" s="20"/>
      <c r="Q31" s="20"/>
      <c r="R31" s="20"/>
      <c r="S31" s="20"/>
      <c r="T31" s="20"/>
      <c r="U31" s="20"/>
      <c r="V31" s="20"/>
      <c r="W31" s="20">
        <v>-8775</v>
      </c>
      <c r="X31" s="20"/>
      <c r="Y31" s="20">
        <v>-8775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774684</v>
      </c>
      <c r="D32" s="18"/>
      <c r="E32" s="19"/>
      <c r="F32" s="20"/>
      <c r="G32" s="20">
        <v>-2185829</v>
      </c>
      <c r="H32" s="20">
        <v>2903304</v>
      </c>
      <c r="I32" s="20"/>
      <c r="J32" s="20">
        <v>717475</v>
      </c>
      <c r="K32" s="20">
        <v>-1285001</v>
      </c>
      <c r="L32" s="20">
        <v>-3217723</v>
      </c>
      <c r="M32" s="20">
        <v>1606499</v>
      </c>
      <c r="N32" s="20">
        <v>-2896225</v>
      </c>
      <c r="O32" s="20"/>
      <c r="P32" s="20"/>
      <c r="Q32" s="20"/>
      <c r="R32" s="20"/>
      <c r="S32" s="20"/>
      <c r="T32" s="20"/>
      <c r="U32" s="20"/>
      <c r="V32" s="20"/>
      <c r="W32" s="20">
        <v>-2178750</v>
      </c>
      <c r="X32" s="20"/>
      <c r="Y32" s="20">
        <v>-2178750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-8538729</v>
      </c>
      <c r="D33" s="18"/>
      <c r="E33" s="19"/>
      <c r="F33" s="20"/>
      <c r="G33" s="20">
        <v>-1264787</v>
      </c>
      <c r="H33" s="20">
        <v>764358</v>
      </c>
      <c r="I33" s="20">
        <v>-6693476</v>
      </c>
      <c r="J33" s="20">
        <v>-7193905</v>
      </c>
      <c r="K33" s="20">
        <v>-1382747</v>
      </c>
      <c r="L33" s="20">
        <v>-4251228</v>
      </c>
      <c r="M33" s="20">
        <v>-236813</v>
      </c>
      <c r="N33" s="20">
        <v>-5870788</v>
      </c>
      <c r="O33" s="20"/>
      <c r="P33" s="20"/>
      <c r="Q33" s="20"/>
      <c r="R33" s="20"/>
      <c r="S33" s="20"/>
      <c r="T33" s="20"/>
      <c r="U33" s="20"/>
      <c r="V33" s="20"/>
      <c r="W33" s="20">
        <v>-13064693</v>
      </c>
      <c r="X33" s="20"/>
      <c r="Y33" s="20">
        <v>-13064693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10992475</v>
      </c>
      <c r="D35" s="18"/>
      <c r="E35" s="19">
        <v>-1352</v>
      </c>
      <c r="F35" s="20">
        <v>-1352</v>
      </c>
      <c r="G35" s="20">
        <v>11009957</v>
      </c>
      <c r="H35" s="20">
        <v>314347</v>
      </c>
      <c r="I35" s="20">
        <v>180414</v>
      </c>
      <c r="J35" s="20">
        <v>11504718</v>
      </c>
      <c r="K35" s="20">
        <v>487949</v>
      </c>
      <c r="L35" s="20">
        <v>263004</v>
      </c>
      <c r="M35" s="20">
        <v>320582</v>
      </c>
      <c r="N35" s="20">
        <v>1071535</v>
      </c>
      <c r="O35" s="20"/>
      <c r="P35" s="20"/>
      <c r="Q35" s="20"/>
      <c r="R35" s="20"/>
      <c r="S35" s="20"/>
      <c r="T35" s="20"/>
      <c r="U35" s="20"/>
      <c r="V35" s="20"/>
      <c r="W35" s="20">
        <v>12576253</v>
      </c>
      <c r="X35" s="20">
        <v>-1017</v>
      </c>
      <c r="Y35" s="20">
        <v>12577270</v>
      </c>
      <c r="Z35" s="21">
        <v>-1236703.0481809243</v>
      </c>
      <c r="AA35" s="22">
        <v>-1352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3223843</v>
      </c>
      <c r="D37" s="29">
        <f t="shared" ref="D37:Y37" si="3">SUM(D29:D36)</f>
        <v>0</v>
      </c>
      <c r="E37" s="30">
        <f t="shared" si="3"/>
        <v>-1352</v>
      </c>
      <c r="F37" s="31">
        <f t="shared" si="3"/>
        <v>-1352</v>
      </c>
      <c r="G37" s="31">
        <f t="shared" si="3"/>
        <v>7554754</v>
      </c>
      <c r="H37" s="31">
        <f t="shared" si="3"/>
        <v>3982009</v>
      </c>
      <c r="I37" s="31">
        <f t="shared" si="3"/>
        <v>-6513062</v>
      </c>
      <c r="J37" s="31">
        <f t="shared" si="3"/>
        <v>5023701</v>
      </c>
      <c r="K37" s="31">
        <f t="shared" si="3"/>
        <v>-2179799</v>
      </c>
      <c r="L37" s="31">
        <f t="shared" si="3"/>
        <v>-7205947</v>
      </c>
      <c r="M37" s="31">
        <f t="shared" si="3"/>
        <v>1686080</v>
      </c>
      <c r="N37" s="31">
        <f t="shared" si="3"/>
        <v>-7699666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-2675965</v>
      </c>
      <c r="X37" s="31">
        <f t="shared" si="3"/>
        <v>-1017</v>
      </c>
      <c r="Y37" s="31">
        <f t="shared" si="3"/>
        <v>-2674948</v>
      </c>
      <c r="Z37" s="32">
        <f>+IF(X37&lt;&gt;0,+(Y37/X37)*100,0)</f>
        <v>263023.40216322517</v>
      </c>
      <c r="AA37" s="33">
        <f>SUM(AA29:AA36)</f>
        <v>-1352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3223843</v>
      </c>
      <c r="D44" s="29">
        <f>+D37+D43</f>
        <v>0</v>
      </c>
      <c r="E44" s="30">
        <f t="shared" si="5"/>
        <v>-1352</v>
      </c>
      <c r="F44" s="31">
        <f t="shared" si="5"/>
        <v>-1352</v>
      </c>
      <c r="G44" s="31">
        <f t="shared" si="5"/>
        <v>7554754</v>
      </c>
      <c r="H44" s="31">
        <f t="shared" si="5"/>
        <v>3982009</v>
      </c>
      <c r="I44" s="31">
        <f t="shared" si="5"/>
        <v>-6513062</v>
      </c>
      <c r="J44" s="31">
        <f t="shared" si="5"/>
        <v>5023701</v>
      </c>
      <c r="K44" s="31">
        <f t="shared" si="5"/>
        <v>-2179799</v>
      </c>
      <c r="L44" s="31">
        <f t="shared" si="5"/>
        <v>-7205947</v>
      </c>
      <c r="M44" s="31">
        <f t="shared" si="5"/>
        <v>1686080</v>
      </c>
      <c r="N44" s="31">
        <f t="shared" si="5"/>
        <v>-7699666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-2675965</v>
      </c>
      <c r="X44" s="31">
        <f t="shared" si="5"/>
        <v>-1017</v>
      </c>
      <c r="Y44" s="31">
        <f t="shared" si="5"/>
        <v>-2674948</v>
      </c>
      <c r="Z44" s="32">
        <f>+IF(X44&lt;&gt;0,+(Y44/X44)*100,0)</f>
        <v>263023.40216322517</v>
      </c>
      <c r="AA44" s="33">
        <f>+AA37+AA43</f>
        <v>-1352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-18364939</v>
      </c>
      <c r="D45" s="42">
        <f t="shared" si="6"/>
        <v>0</v>
      </c>
      <c r="E45" s="43">
        <f t="shared" si="6"/>
        <v>-11161124</v>
      </c>
      <c r="F45" s="44">
        <f t="shared" si="6"/>
        <v>-11161124</v>
      </c>
      <c r="G45" s="44">
        <f t="shared" si="6"/>
        <v>-20149517</v>
      </c>
      <c r="H45" s="44">
        <f t="shared" si="6"/>
        <v>-3633381</v>
      </c>
      <c r="I45" s="44">
        <f t="shared" si="6"/>
        <v>2065596</v>
      </c>
      <c r="J45" s="44">
        <f t="shared" si="6"/>
        <v>-21717302</v>
      </c>
      <c r="K45" s="44">
        <f t="shared" si="6"/>
        <v>-1441181</v>
      </c>
      <c r="L45" s="44">
        <f t="shared" si="6"/>
        <v>3277622</v>
      </c>
      <c r="M45" s="44">
        <f t="shared" si="6"/>
        <v>-1207098</v>
      </c>
      <c r="N45" s="44">
        <f t="shared" si="6"/>
        <v>629343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-21087959</v>
      </c>
      <c r="X45" s="44">
        <f t="shared" si="6"/>
        <v>-5580540</v>
      </c>
      <c r="Y45" s="44">
        <f t="shared" si="6"/>
        <v>-15507419</v>
      </c>
      <c r="Z45" s="45">
        <f>+IF(X45&lt;&gt;0,+(Y45/X45)*100,0)</f>
        <v>277.8838427822397</v>
      </c>
      <c r="AA45" s="46">
        <f>+AA26-AA44</f>
        <v>-11161124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-34120095</v>
      </c>
      <c r="D47" s="18"/>
      <c r="E47" s="19">
        <v>-11161124</v>
      </c>
      <c r="F47" s="20">
        <v>-11161124</v>
      </c>
      <c r="G47" s="20">
        <v>-33875882</v>
      </c>
      <c r="H47" s="20">
        <v>-2795016</v>
      </c>
      <c r="I47" s="20">
        <v>1525025</v>
      </c>
      <c r="J47" s="20">
        <v>-35145873</v>
      </c>
      <c r="K47" s="20">
        <v>-1915334</v>
      </c>
      <c r="L47" s="20">
        <v>898088</v>
      </c>
      <c r="M47" s="20">
        <v>-3908057</v>
      </c>
      <c r="N47" s="20">
        <v>-4925303</v>
      </c>
      <c r="O47" s="20"/>
      <c r="P47" s="20"/>
      <c r="Q47" s="20"/>
      <c r="R47" s="20"/>
      <c r="S47" s="20"/>
      <c r="T47" s="20"/>
      <c r="U47" s="20"/>
      <c r="V47" s="20"/>
      <c r="W47" s="20">
        <v>-40071176</v>
      </c>
      <c r="X47" s="20">
        <v>-5580540</v>
      </c>
      <c r="Y47" s="20">
        <v>-34490636</v>
      </c>
      <c r="Z47" s="47">
        <v>618.05194479387296</v>
      </c>
      <c r="AA47" s="22">
        <v>-11161124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-34120095</v>
      </c>
      <c r="D50" s="50">
        <f t="shared" ref="D50:Y50" si="7">SUM(D47:D49)</f>
        <v>0</v>
      </c>
      <c r="E50" s="51">
        <f t="shared" si="7"/>
        <v>-11161124</v>
      </c>
      <c r="F50" s="52">
        <f t="shared" si="7"/>
        <v>-11161124</v>
      </c>
      <c r="G50" s="52">
        <f t="shared" si="7"/>
        <v>-33875882</v>
      </c>
      <c r="H50" s="52">
        <f t="shared" si="7"/>
        <v>-2795016</v>
      </c>
      <c r="I50" s="52">
        <f t="shared" si="7"/>
        <v>1525025</v>
      </c>
      <c r="J50" s="52">
        <f t="shared" si="7"/>
        <v>-35145873</v>
      </c>
      <c r="K50" s="52">
        <f t="shared" si="7"/>
        <v>-1915334</v>
      </c>
      <c r="L50" s="52">
        <f t="shared" si="7"/>
        <v>898088</v>
      </c>
      <c r="M50" s="52">
        <f t="shared" si="7"/>
        <v>-3908057</v>
      </c>
      <c r="N50" s="52">
        <f t="shared" si="7"/>
        <v>-4925303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-40071176</v>
      </c>
      <c r="X50" s="52">
        <f t="shared" si="7"/>
        <v>-5580540</v>
      </c>
      <c r="Y50" s="52">
        <f t="shared" si="7"/>
        <v>-34490636</v>
      </c>
      <c r="Z50" s="53">
        <f>+IF(X50&lt;&gt;0,+(Y50/X50)*100,0)</f>
        <v>618.05194479387296</v>
      </c>
      <c r="AA50" s="54">
        <f>SUM(AA47:AA49)</f>
        <v>-11161124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-4025000</v>
      </c>
      <c r="F6" s="20">
        <v>-4025000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-2012502</v>
      </c>
      <c r="Y6" s="20">
        <v>2012502</v>
      </c>
      <c r="Z6" s="21">
        <v>-100</v>
      </c>
      <c r="AA6" s="22">
        <v>-4025000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-4025000</v>
      </c>
      <c r="F13" s="31">
        <f t="shared" si="0"/>
        <v>-4025000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-2012502</v>
      </c>
      <c r="Y13" s="31">
        <f t="shared" si="0"/>
        <v>2012502</v>
      </c>
      <c r="Z13" s="32">
        <f>+IF(X13&lt;&gt;0,+(Y13/X13)*100,0)</f>
        <v>-100</v>
      </c>
      <c r="AA13" s="33">
        <f>SUM(AA6:AA12)</f>
        <v>-4025000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257687305</v>
      </c>
      <c r="D17" s="18"/>
      <c r="E17" s="19">
        <v>243607125</v>
      </c>
      <c r="F17" s="20">
        <v>243607125</v>
      </c>
      <c r="G17" s="24"/>
      <c r="H17" s="24">
        <v>2631747</v>
      </c>
      <c r="I17" s="24">
        <v>1042465</v>
      </c>
      <c r="J17" s="20">
        <v>3674212</v>
      </c>
      <c r="K17" s="24">
        <v>403502</v>
      </c>
      <c r="L17" s="24">
        <v>3866368</v>
      </c>
      <c r="M17" s="20">
        <v>3317935</v>
      </c>
      <c r="N17" s="24">
        <v>7587805</v>
      </c>
      <c r="O17" s="24"/>
      <c r="P17" s="24"/>
      <c r="Q17" s="20"/>
      <c r="R17" s="24"/>
      <c r="S17" s="24"/>
      <c r="T17" s="20"/>
      <c r="U17" s="24"/>
      <c r="V17" s="24"/>
      <c r="W17" s="24">
        <v>11262017</v>
      </c>
      <c r="X17" s="20">
        <v>121803558</v>
      </c>
      <c r="Y17" s="24">
        <v>-110541541</v>
      </c>
      <c r="Z17" s="25">
        <v>-90.753950717925662</v>
      </c>
      <c r="AA17" s="26">
        <v>243607125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257687305</v>
      </c>
      <c r="D25" s="29">
        <f t="shared" ref="D25:Y25" si="1">SUM(D15:D24)</f>
        <v>0</v>
      </c>
      <c r="E25" s="35">
        <f t="shared" si="1"/>
        <v>243607125</v>
      </c>
      <c r="F25" s="36">
        <f t="shared" si="1"/>
        <v>243607125</v>
      </c>
      <c r="G25" s="36">
        <f t="shared" si="1"/>
        <v>0</v>
      </c>
      <c r="H25" s="36">
        <f t="shared" si="1"/>
        <v>2631747</v>
      </c>
      <c r="I25" s="36">
        <f t="shared" si="1"/>
        <v>1042465</v>
      </c>
      <c r="J25" s="36">
        <f t="shared" si="1"/>
        <v>3674212</v>
      </c>
      <c r="K25" s="36">
        <f t="shared" si="1"/>
        <v>403502</v>
      </c>
      <c r="L25" s="36">
        <f t="shared" si="1"/>
        <v>3866368</v>
      </c>
      <c r="M25" s="36">
        <f t="shared" si="1"/>
        <v>3317935</v>
      </c>
      <c r="N25" s="36">
        <f t="shared" si="1"/>
        <v>7587805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11262017</v>
      </c>
      <c r="X25" s="36">
        <f t="shared" si="1"/>
        <v>121803558</v>
      </c>
      <c r="Y25" s="36">
        <f t="shared" si="1"/>
        <v>-110541541</v>
      </c>
      <c r="Z25" s="37">
        <f>+IF(X25&lt;&gt;0,+(Y25/X25)*100,0)</f>
        <v>-90.753950717925662</v>
      </c>
      <c r="AA25" s="38">
        <f>SUM(AA15:AA24)</f>
        <v>243607125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257687305</v>
      </c>
      <c r="D26" s="29">
        <f>+D13+D25</f>
        <v>0</v>
      </c>
      <c r="E26" s="30">
        <f t="shared" si="2"/>
        <v>239582125</v>
      </c>
      <c r="F26" s="31">
        <f t="shared" si="2"/>
        <v>239582125</v>
      </c>
      <c r="G26" s="31">
        <f t="shared" si="2"/>
        <v>0</v>
      </c>
      <c r="H26" s="31">
        <f t="shared" si="2"/>
        <v>2631747</v>
      </c>
      <c r="I26" s="31">
        <f t="shared" si="2"/>
        <v>1042465</v>
      </c>
      <c r="J26" s="31">
        <f t="shared" si="2"/>
        <v>3674212</v>
      </c>
      <c r="K26" s="31">
        <f t="shared" si="2"/>
        <v>403502</v>
      </c>
      <c r="L26" s="31">
        <f t="shared" si="2"/>
        <v>3866368</v>
      </c>
      <c r="M26" s="31">
        <f t="shared" si="2"/>
        <v>3317935</v>
      </c>
      <c r="N26" s="31">
        <f t="shared" si="2"/>
        <v>7587805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11262017</v>
      </c>
      <c r="X26" s="31">
        <f t="shared" si="2"/>
        <v>119791056</v>
      </c>
      <c r="Y26" s="31">
        <f t="shared" si="2"/>
        <v>-108529039</v>
      </c>
      <c r="Z26" s="32">
        <f>+IF(X26&lt;&gt;0,+(Y26/X26)*100,0)</f>
        <v>-90.598616143762854</v>
      </c>
      <c r="AA26" s="33">
        <f>+AA13+AA25</f>
        <v>239582125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-217744</v>
      </c>
      <c r="I33" s="20"/>
      <c r="J33" s="20">
        <v>-217744</v>
      </c>
      <c r="K33" s="20">
        <v>1200000</v>
      </c>
      <c r="L33" s="20">
        <v>-60835</v>
      </c>
      <c r="M33" s="20">
        <v>1750764</v>
      </c>
      <c r="N33" s="20">
        <v>2889929</v>
      </c>
      <c r="O33" s="20"/>
      <c r="P33" s="20"/>
      <c r="Q33" s="20"/>
      <c r="R33" s="20"/>
      <c r="S33" s="20"/>
      <c r="T33" s="20"/>
      <c r="U33" s="20"/>
      <c r="V33" s="20"/>
      <c r="W33" s="20">
        <v>2672185</v>
      </c>
      <c r="X33" s="20"/>
      <c r="Y33" s="20">
        <v>2672185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-217744</v>
      </c>
      <c r="I37" s="31">
        <f t="shared" si="3"/>
        <v>0</v>
      </c>
      <c r="J37" s="31">
        <f t="shared" si="3"/>
        <v>-217744</v>
      </c>
      <c r="K37" s="31">
        <f t="shared" si="3"/>
        <v>1200000</v>
      </c>
      <c r="L37" s="31">
        <f t="shared" si="3"/>
        <v>-60835</v>
      </c>
      <c r="M37" s="31">
        <f t="shared" si="3"/>
        <v>1750764</v>
      </c>
      <c r="N37" s="31">
        <f t="shared" si="3"/>
        <v>2889929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2672185</v>
      </c>
      <c r="X37" s="31">
        <f t="shared" si="3"/>
        <v>0</v>
      </c>
      <c r="Y37" s="31">
        <f t="shared" si="3"/>
        <v>2672185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-217744</v>
      </c>
      <c r="I44" s="31">
        <f t="shared" si="5"/>
        <v>0</v>
      </c>
      <c r="J44" s="31">
        <f t="shared" si="5"/>
        <v>-217744</v>
      </c>
      <c r="K44" s="31">
        <f t="shared" si="5"/>
        <v>1200000</v>
      </c>
      <c r="L44" s="31">
        <f t="shared" si="5"/>
        <v>-60835</v>
      </c>
      <c r="M44" s="31">
        <f t="shared" si="5"/>
        <v>1750764</v>
      </c>
      <c r="N44" s="31">
        <f t="shared" si="5"/>
        <v>2889929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2672185</v>
      </c>
      <c r="X44" s="31">
        <f t="shared" si="5"/>
        <v>0</v>
      </c>
      <c r="Y44" s="31">
        <f t="shared" si="5"/>
        <v>2672185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257687305</v>
      </c>
      <c r="D45" s="42">
        <f t="shared" si="6"/>
        <v>0</v>
      </c>
      <c r="E45" s="43">
        <f t="shared" si="6"/>
        <v>239582125</v>
      </c>
      <c r="F45" s="44">
        <f t="shared" si="6"/>
        <v>239582125</v>
      </c>
      <c r="G45" s="44">
        <f t="shared" si="6"/>
        <v>0</v>
      </c>
      <c r="H45" s="44">
        <f t="shared" si="6"/>
        <v>2849491</v>
      </c>
      <c r="I45" s="44">
        <f t="shared" si="6"/>
        <v>1042465</v>
      </c>
      <c r="J45" s="44">
        <f t="shared" si="6"/>
        <v>3891956</v>
      </c>
      <c r="K45" s="44">
        <f t="shared" si="6"/>
        <v>-796498</v>
      </c>
      <c r="L45" s="44">
        <f t="shared" si="6"/>
        <v>3927203</v>
      </c>
      <c r="M45" s="44">
        <f t="shared" si="6"/>
        <v>1567171</v>
      </c>
      <c r="N45" s="44">
        <f t="shared" si="6"/>
        <v>4697876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8589832</v>
      </c>
      <c r="X45" s="44">
        <f t="shared" si="6"/>
        <v>119791056</v>
      </c>
      <c r="Y45" s="44">
        <f t="shared" si="6"/>
        <v>-111201224</v>
      </c>
      <c r="Z45" s="45">
        <f>+IF(X45&lt;&gt;0,+(Y45/X45)*100,0)</f>
        <v>-92.829321080532097</v>
      </c>
      <c r="AA45" s="46">
        <f>+AA26-AA44</f>
        <v>239582125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-18666947</v>
      </c>
      <c r="D6" s="18"/>
      <c r="E6" s="19">
        <v>-52330697</v>
      </c>
      <c r="F6" s="20">
        <v>-52330697</v>
      </c>
      <c r="G6" s="20"/>
      <c r="H6" s="20"/>
      <c r="I6" s="20"/>
      <c r="J6" s="20"/>
      <c r="K6" s="20">
        <v>8570068</v>
      </c>
      <c r="L6" s="20">
        <v>6548728</v>
      </c>
      <c r="M6" s="20">
        <v>4274783</v>
      </c>
      <c r="N6" s="20">
        <v>19393579</v>
      </c>
      <c r="O6" s="20"/>
      <c r="P6" s="20"/>
      <c r="Q6" s="20"/>
      <c r="R6" s="20"/>
      <c r="S6" s="20"/>
      <c r="T6" s="20"/>
      <c r="U6" s="20"/>
      <c r="V6" s="20"/>
      <c r="W6" s="20">
        <v>19393579</v>
      </c>
      <c r="X6" s="20">
        <v>-26165352</v>
      </c>
      <c r="Y6" s="20">
        <v>45558931</v>
      </c>
      <c r="Z6" s="21">
        <v>-174.11931244036006</v>
      </c>
      <c r="AA6" s="22">
        <v>-52330697</v>
      </c>
    </row>
    <row r="7" spans="1:27" ht="13.5" x14ac:dyDescent="0.25">
      <c r="A7" s="23" t="s">
        <v>35</v>
      </c>
      <c r="B7" s="17" t="s">
        <v>32</v>
      </c>
      <c r="C7" s="18">
        <v>62258014</v>
      </c>
      <c r="D7" s="18"/>
      <c r="E7" s="19">
        <v>172710750</v>
      </c>
      <c r="F7" s="20">
        <v>172710750</v>
      </c>
      <c r="G7" s="20">
        <v>9400967</v>
      </c>
      <c r="H7" s="20">
        <v>6582894</v>
      </c>
      <c r="I7" s="20">
        <v>13033016</v>
      </c>
      <c r="J7" s="20">
        <v>29016877</v>
      </c>
      <c r="K7" s="20">
        <v>12054634</v>
      </c>
      <c r="L7" s="20">
        <v>5558873</v>
      </c>
      <c r="M7" s="20">
        <v>9055711</v>
      </c>
      <c r="N7" s="20">
        <v>26669218</v>
      </c>
      <c r="O7" s="20"/>
      <c r="P7" s="20"/>
      <c r="Q7" s="20"/>
      <c r="R7" s="20"/>
      <c r="S7" s="20"/>
      <c r="T7" s="20"/>
      <c r="U7" s="20"/>
      <c r="V7" s="20"/>
      <c r="W7" s="20">
        <v>55686095</v>
      </c>
      <c r="X7" s="20">
        <v>86355378</v>
      </c>
      <c r="Y7" s="20">
        <v>-30669283</v>
      </c>
      <c r="Z7" s="21">
        <v>-35.515197443753884</v>
      </c>
      <c r="AA7" s="22">
        <v>172710750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-8000000</v>
      </c>
      <c r="F10" s="20">
        <v>-8000000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-4000002</v>
      </c>
      <c r="Y10" s="20">
        <v>4000002</v>
      </c>
      <c r="Z10" s="21">
        <v>-100</v>
      </c>
      <c r="AA10" s="22">
        <v>-8000000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26935084</v>
      </c>
      <c r="F11" s="20">
        <v>26935084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13467540</v>
      </c>
      <c r="Y11" s="24">
        <v>-13467540</v>
      </c>
      <c r="Z11" s="25">
        <v>-100</v>
      </c>
      <c r="AA11" s="26">
        <v>26935084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>
        <v>8209563</v>
      </c>
      <c r="F12" s="20">
        <v>8209563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4104780</v>
      </c>
      <c r="Y12" s="20">
        <v>-4104780</v>
      </c>
      <c r="Z12" s="21">
        <v>-100</v>
      </c>
      <c r="AA12" s="22">
        <v>8209563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43591067</v>
      </c>
      <c r="D13" s="29">
        <f>SUM(D6:D12)</f>
        <v>0</v>
      </c>
      <c r="E13" s="30">
        <f t="shared" si="0"/>
        <v>147524700</v>
      </c>
      <c r="F13" s="31">
        <f t="shared" si="0"/>
        <v>147524700</v>
      </c>
      <c r="G13" s="31">
        <f t="shared" si="0"/>
        <v>9400967</v>
      </c>
      <c r="H13" s="31">
        <f t="shared" si="0"/>
        <v>6582894</v>
      </c>
      <c r="I13" s="31">
        <f t="shared" si="0"/>
        <v>13033016</v>
      </c>
      <c r="J13" s="31">
        <f t="shared" si="0"/>
        <v>29016877</v>
      </c>
      <c r="K13" s="31">
        <f t="shared" si="0"/>
        <v>20624702</v>
      </c>
      <c r="L13" s="31">
        <f t="shared" si="0"/>
        <v>12107601</v>
      </c>
      <c r="M13" s="31">
        <f t="shared" si="0"/>
        <v>13330494</v>
      </c>
      <c r="N13" s="31">
        <f t="shared" si="0"/>
        <v>46062797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75079674</v>
      </c>
      <c r="X13" s="31">
        <f t="shared" si="0"/>
        <v>73762344</v>
      </c>
      <c r="Y13" s="31">
        <f t="shared" si="0"/>
        <v>1317330</v>
      </c>
      <c r="Z13" s="32">
        <f>+IF(X13&lt;&gt;0,+(Y13/X13)*100,0)</f>
        <v>1.7859112503257759</v>
      </c>
      <c r="AA13" s="33">
        <f>SUM(AA6:AA12)</f>
        <v>147524700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13028981</v>
      </c>
      <c r="D17" s="18"/>
      <c r="E17" s="19">
        <v>-2352330</v>
      </c>
      <c r="F17" s="20">
        <v>-2352330</v>
      </c>
      <c r="G17" s="24"/>
      <c r="H17" s="24"/>
      <c r="I17" s="24"/>
      <c r="J17" s="20"/>
      <c r="K17" s="24">
        <v>559503</v>
      </c>
      <c r="L17" s="24">
        <v>62167</v>
      </c>
      <c r="M17" s="20">
        <v>1109074</v>
      </c>
      <c r="N17" s="24">
        <v>1730744</v>
      </c>
      <c r="O17" s="24"/>
      <c r="P17" s="24"/>
      <c r="Q17" s="20"/>
      <c r="R17" s="24"/>
      <c r="S17" s="24"/>
      <c r="T17" s="20"/>
      <c r="U17" s="24"/>
      <c r="V17" s="24"/>
      <c r="W17" s="24">
        <v>1730744</v>
      </c>
      <c r="X17" s="20">
        <v>-1176162</v>
      </c>
      <c r="Y17" s="24">
        <v>2906906</v>
      </c>
      <c r="Z17" s="25">
        <v>-247.15183792708828</v>
      </c>
      <c r="AA17" s="26">
        <v>-2352330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13028981</v>
      </c>
      <c r="D25" s="29">
        <f t="shared" ref="D25:Y25" si="1">SUM(D15:D24)</f>
        <v>0</v>
      </c>
      <c r="E25" s="35">
        <f t="shared" si="1"/>
        <v>-2352330</v>
      </c>
      <c r="F25" s="36">
        <f t="shared" si="1"/>
        <v>-2352330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559503</v>
      </c>
      <c r="L25" s="36">
        <f t="shared" si="1"/>
        <v>62167</v>
      </c>
      <c r="M25" s="36">
        <f t="shared" si="1"/>
        <v>1109074</v>
      </c>
      <c r="N25" s="36">
        <f t="shared" si="1"/>
        <v>1730744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1730744</v>
      </c>
      <c r="X25" s="36">
        <f t="shared" si="1"/>
        <v>-1176162</v>
      </c>
      <c r="Y25" s="36">
        <f t="shared" si="1"/>
        <v>2906906</v>
      </c>
      <c r="Z25" s="37">
        <f>+IF(X25&lt;&gt;0,+(Y25/X25)*100,0)</f>
        <v>-247.15183792708828</v>
      </c>
      <c r="AA25" s="38">
        <f>SUM(AA15:AA24)</f>
        <v>-2352330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56620048</v>
      </c>
      <c r="D26" s="29">
        <f>+D13+D25</f>
        <v>0</v>
      </c>
      <c r="E26" s="30">
        <f t="shared" si="2"/>
        <v>145172370</v>
      </c>
      <c r="F26" s="31">
        <f t="shared" si="2"/>
        <v>145172370</v>
      </c>
      <c r="G26" s="31">
        <f t="shared" si="2"/>
        <v>9400967</v>
      </c>
      <c r="H26" s="31">
        <f t="shared" si="2"/>
        <v>6582894</v>
      </c>
      <c r="I26" s="31">
        <f t="shared" si="2"/>
        <v>13033016</v>
      </c>
      <c r="J26" s="31">
        <f t="shared" si="2"/>
        <v>29016877</v>
      </c>
      <c r="K26" s="31">
        <f t="shared" si="2"/>
        <v>21184205</v>
      </c>
      <c r="L26" s="31">
        <f t="shared" si="2"/>
        <v>12169768</v>
      </c>
      <c r="M26" s="31">
        <f t="shared" si="2"/>
        <v>14439568</v>
      </c>
      <c r="N26" s="31">
        <f t="shared" si="2"/>
        <v>47793541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76810418</v>
      </c>
      <c r="X26" s="31">
        <f t="shared" si="2"/>
        <v>72586182</v>
      </c>
      <c r="Y26" s="31">
        <f t="shared" si="2"/>
        <v>4224236</v>
      </c>
      <c r="Z26" s="32">
        <f>+IF(X26&lt;&gt;0,+(Y26/X26)*100,0)</f>
        <v>5.8196145376540125</v>
      </c>
      <c r="AA26" s="33">
        <f>+AA13+AA25</f>
        <v>145172370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133583456</v>
      </c>
      <c r="D32" s="18"/>
      <c r="E32" s="19"/>
      <c r="F32" s="20"/>
      <c r="G32" s="20">
        <v>15568814</v>
      </c>
      <c r="H32" s="20">
        <v>14985898</v>
      </c>
      <c r="I32" s="20">
        <v>15366696</v>
      </c>
      <c r="J32" s="20">
        <v>45921408</v>
      </c>
      <c r="K32" s="20">
        <v>11301279</v>
      </c>
      <c r="L32" s="20">
        <v>12614548</v>
      </c>
      <c r="M32" s="20">
        <v>14017879</v>
      </c>
      <c r="N32" s="20">
        <v>37933706</v>
      </c>
      <c r="O32" s="20"/>
      <c r="P32" s="20"/>
      <c r="Q32" s="20"/>
      <c r="R32" s="20"/>
      <c r="S32" s="20"/>
      <c r="T32" s="20"/>
      <c r="U32" s="20"/>
      <c r="V32" s="20"/>
      <c r="W32" s="20">
        <v>83855114</v>
      </c>
      <c r="X32" s="20"/>
      <c r="Y32" s="20">
        <v>83855114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-3660108</v>
      </c>
      <c r="D33" s="18"/>
      <c r="E33" s="19"/>
      <c r="F33" s="20"/>
      <c r="G33" s="20">
        <v>2000000</v>
      </c>
      <c r="H33" s="20"/>
      <c r="I33" s="20"/>
      <c r="J33" s="20">
        <v>2000000</v>
      </c>
      <c r="K33" s="20">
        <v>-714921</v>
      </c>
      <c r="L33" s="20"/>
      <c r="M33" s="20">
        <v>-1326127</v>
      </c>
      <c r="N33" s="20">
        <v>-2041048</v>
      </c>
      <c r="O33" s="20"/>
      <c r="P33" s="20"/>
      <c r="Q33" s="20"/>
      <c r="R33" s="20"/>
      <c r="S33" s="20"/>
      <c r="T33" s="20"/>
      <c r="U33" s="20"/>
      <c r="V33" s="20"/>
      <c r="W33" s="20">
        <v>-41048</v>
      </c>
      <c r="X33" s="20"/>
      <c r="Y33" s="20">
        <v>-41048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129923348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17568814</v>
      </c>
      <c r="H37" s="31">
        <f t="shared" si="3"/>
        <v>14985898</v>
      </c>
      <c r="I37" s="31">
        <f t="shared" si="3"/>
        <v>15366696</v>
      </c>
      <c r="J37" s="31">
        <f t="shared" si="3"/>
        <v>47921408</v>
      </c>
      <c r="K37" s="31">
        <f t="shared" si="3"/>
        <v>10586358</v>
      </c>
      <c r="L37" s="31">
        <f t="shared" si="3"/>
        <v>12614548</v>
      </c>
      <c r="M37" s="31">
        <f t="shared" si="3"/>
        <v>12691752</v>
      </c>
      <c r="N37" s="31">
        <f t="shared" si="3"/>
        <v>35892658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83814066</v>
      </c>
      <c r="X37" s="31">
        <f t="shared" si="3"/>
        <v>0</v>
      </c>
      <c r="Y37" s="31">
        <f t="shared" si="3"/>
        <v>83814066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129923348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17568814</v>
      </c>
      <c r="H44" s="31">
        <f t="shared" si="5"/>
        <v>14985898</v>
      </c>
      <c r="I44" s="31">
        <f t="shared" si="5"/>
        <v>15366696</v>
      </c>
      <c r="J44" s="31">
        <f t="shared" si="5"/>
        <v>47921408</v>
      </c>
      <c r="K44" s="31">
        <f t="shared" si="5"/>
        <v>10586358</v>
      </c>
      <c r="L44" s="31">
        <f t="shared" si="5"/>
        <v>12614548</v>
      </c>
      <c r="M44" s="31">
        <f t="shared" si="5"/>
        <v>12691752</v>
      </c>
      <c r="N44" s="31">
        <f t="shared" si="5"/>
        <v>35892658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83814066</v>
      </c>
      <c r="X44" s="31">
        <f t="shared" si="5"/>
        <v>0</v>
      </c>
      <c r="Y44" s="31">
        <f t="shared" si="5"/>
        <v>83814066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-73303300</v>
      </c>
      <c r="D45" s="42">
        <f t="shared" si="6"/>
        <v>0</v>
      </c>
      <c r="E45" s="43">
        <f t="shared" si="6"/>
        <v>145172370</v>
      </c>
      <c r="F45" s="44">
        <f t="shared" si="6"/>
        <v>145172370</v>
      </c>
      <c r="G45" s="44">
        <f t="shared" si="6"/>
        <v>-8167847</v>
      </c>
      <c r="H45" s="44">
        <f t="shared" si="6"/>
        <v>-8403004</v>
      </c>
      <c r="I45" s="44">
        <f t="shared" si="6"/>
        <v>-2333680</v>
      </c>
      <c r="J45" s="44">
        <f t="shared" si="6"/>
        <v>-18904531</v>
      </c>
      <c r="K45" s="44">
        <f t="shared" si="6"/>
        <v>10597847</v>
      </c>
      <c r="L45" s="44">
        <f t="shared" si="6"/>
        <v>-444780</v>
      </c>
      <c r="M45" s="44">
        <f t="shared" si="6"/>
        <v>1747816</v>
      </c>
      <c r="N45" s="44">
        <f t="shared" si="6"/>
        <v>11900883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-7003648</v>
      </c>
      <c r="X45" s="44">
        <f t="shared" si="6"/>
        <v>72586182</v>
      </c>
      <c r="Y45" s="44">
        <f t="shared" si="6"/>
        <v>-79589830</v>
      </c>
      <c r="Z45" s="45">
        <f>+IF(X45&lt;&gt;0,+(Y45/X45)*100,0)</f>
        <v>-109.64873452084861</v>
      </c>
      <c r="AA45" s="46">
        <f>+AA26-AA44</f>
        <v>145172370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158718963</v>
      </c>
      <c r="F47" s="20">
        <v>158718963</v>
      </c>
      <c r="G47" s="20"/>
      <c r="H47" s="20"/>
      <c r="I47" s="20"/>
      <c r="J47" s="20"/>
      <c r="K47" s="20"/>
      <c r="L47" s="20">
        <v>-9863</v>
      </c>
      <c r="M47" s="20"/>
      <c r="N47" s="20">
        <v>-9863</v>
      </c>
      <c r="O47" s="20"/>
      <c r="P47" s="20"/>
      <c r="Q47" s="20"/>
      <c r="R47" s="20"/>
      <c r="S47" s="20"/>
      <c r="T47" s="20"/>
      <c r="U47" s="20"/>
      <c r="V47" s="20"/>
      <c r="W47" s="20">
        <v>-9863</v>
      </c>
      <c r="X47" s="20">
        <v>79359480</v>
      </c>
      <c r="Y47" s="20">
        <v>-79369343</v>
      </c>
      <c r="Z47" s="47">
        <v>-100.01242825683838</v>
      </c>
      <c r="AA47" s="22">
        <v>158718963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158718963</v>
      </c>
      <c r="F50" s="52">
        <f t="shared" si="7"/>
        <v>158718963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-9863</v>
      </c>
      <c r="M50" s="52">
        <f t="shared" si="7"/>
        <v>0</v>
      </c>
      <c r="N50" s="52">
        <f t="shared" si="7"/>
        <v>-9863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-9863</v>
      </c>
      <c r="X50" s="52">
        <f t="shared" si="7"/>
        <v>79359480</v>
      </c>
      <c r="Y50" s="52">
        <f t="shared" si="7"/>
        <v>-79369343</v>
      </c>
      <c r="Z50" s="53">
        <f>+IF(X50&lt;&gt;0,+(Y50/X50)*100,0)</f>
        <v>-100.01242825683838</v>
      </c>
      <c r="AA50" s="54">
        <f>SUM(AA47:AA49)</f>
        <v>158718963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-6209164</v>
      </c>
      <c r="D6" s="18"/>
      <c r="E6" s="19">
        <v>762783</v>
      </c>
      <c r="F6" s="20">
        <v>762783</v>
      </c>
      <c r="G6" s="20">
        <v>-4467475</v>
      </c>
      <c r="H6" s="20">
        <v>-63142</v>
      </c>
      <c r="I6" s="20">
        <v>-57902</v>
      </c>
      <c r="J6" s="20">
        <v>-4588519</v>
      </c>
      <c r="K6" s="20">
        <v>-673887</v>
      </c>
      <c r="L6" s="20">
        <v>-890983</v>
      </c>
      <c r="M6" s="20">
        <v>-2589300</v>
      </c>
      <c r="N6" s="20">
        <v>-4154170</v>
      </c>
      <c r="O6" s="20"/>
      <c r="P6" s="20"/>
      <c r="Q6" s="20"/>
      <c r="R6" s="20"/>
      <c r="S6" s="20"/>
      <c r="T6" s="20"/>
      <c r="U6" s="20"/>
      <c r="V6" s="20"/>
      <c r="W6" s="20">
        <v>-8742689</v>
      </c>
      <c r="X6" s="20">
        <v>398978</v>
      </c>
      <c r="Y6" s="20">
        <v>-9141667</v>
      </c>
      <c r="Z6" s="21">
        <v>-2291.2709472702754</v>
      </c>
      <c r="AA6" s="22">
        <v>762783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769123</v>
      </c>
      <c r="D11" s="18"/>
      <c r="E11" s="19"/>
      <c r="F11" s="20"/>
      <c r="G11" s="24">
        <v>776730</v>
      </c>
      <c r="H11" s="24">
        <v>8236</v>
      </c>
      <c r="I11" s="24">
        <v>7552</v>
      </c>
      <c r="J11" s="20">
        <v>792518</v>
      </c>
      <c r="K11" s="24">
        <v>87899</v>
      </c>
      <c r="L11" s="24">
        <v>116215</v>
      </c>
      <c r="M11" s="20">
        <v>337735</v>
      </c>
      <c r="N11" s="24">
        <v>541849</v>
      </c>
      <c r="O11" s="24"/>
      <c r="P11" s="24"/>
      <c r="Q11" s="20"/>
      <c r="R11" s="24"/>
      <c r="S11" s="24"/>
      <c r="T11" s="20"/>
      <c r="U11" s="24"/>
      <c r="V11" s="24"/>
      <c r="W11" s="24">
        <v>1334367</v>
      </c>
      <c r="X11" s="20"/>
      <c r="Y11" s="24">
        <v>1334367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-5440041</v>
      </c>
      <c r="D13" s="29">
        <f>SUM(D6:D12)</f>
        <v>0</v>
      </c>
      <c r="E13" s="30">
        <f t="shared" si="0"/>
        <v>762783</v>
      </c>
      <c r="F13" s="31">
        <f t="shared" si="0"/>
        <v>762783</v>
      </c>
      <c r="G13" s="31">
        <f t="shared" si="0"/>
        <v>-3690745</v>
      </c>
      <c r="H13" s="31">
        <f t="shared" si="0"/>
        <v>-54906</v>
      </c>
      <c r="I13" s="31">
        <f t="shared" si="0"/>
        <v>-50350</v>
      </c>
      <c r="J13" s="31">
        <f t="shared" si="0"/>
        <v>-3796001</v>
      </c>
      <c r="K13" s="31">
        <f t="shared" si="0"/>
        <v>-585988</v>
      </c>
      <c r="L13" s="31">
        <f t="shared" si="0"/>
        <v>-774768</v>
      </c>
      <c r="M13" s="31">
        <f t="shared" si="0"/>
        <v>-2251565</v>
      </c>
      <c r="N13" s="31">
        <f t="shared" si="0"/>
        <v>-3612321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-7408322</v>
      </c>
      <c r="X13" s="31">
        <f t="shared" si="0"/>
        <v>398978</v>
      </c>
      <c r="Y13" s="31">
        <f t="shared" si="0"/>
        <v>-7807300</v>
      </c>
      <c r="Z13" s="32">
        <f>+IF(X13&lt;&gt;0,+(Y13/X13)*100,0)</f>
        <v>-1956.8246870754776</v>
      </c>
      <c r="AA13" s="33">
        <f>SUM(AA6:AA12)</f>
        <v>762783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2445828</v>
      </c>
      <c r="D17" s="18"/>
      <c r="E17" s="19">
        <v>3420630</v>
      </c>
      <c r="F17" s="20">
        <v>3420630</v>
      </c>
      <c r="G17" s="24">
        <v>2445828</v>
      </c>
      <c r="H17" s="24"/>
      <c r="I17" s="24"/>
      <c r="J17" s="20">
        <v>2445828</v>
      </c>
      <c r="K17" s="24">
        <v>593427</v>
      </c>
      <c r="L17" s="24">
        <v>818073</v>
      </c>
      <c r="M17" s="20">
        <v>2457600</v>
      </c>
      <c r="N17" s="24">
        <v>3869100</v>
      </c>
      <c r="O17" s="24"/>
      <c r="P17" s="24"/>
      <c r="Q17" s="20"/>
      <c r="R17" s="24"/>
      <c r="S17" s="24"/>
      <c r="T17" s="20"/>
      <c r="U17" s="24"/>
      <c r="V17" s="24"/>
      <c r="W17" s="24">
        <v>6314928</v>
      </c>
      <c r="X17" s="20">
        <v>1701764</v>
      </c>
      <c r="Y17" s="24">
        <v>4613164</v>
      </c>
      <c r="Z17" s="25">
        <v>271.08130152006976</v>
      </c>
      <c r="AA17" s="26">
        <v>3420630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2445828</v>
      </c>
      <c r="D25" s="29">
        <f t="shared" ref="D25:Y25" si="1">SUM(D15:D24)</f>
        <v>0</v>
      </c>
      <c r="E25" s="35">
        <f t="shared" si="1"/>
        <v>3420630</v>
      </c>
      <c r="F25" s="36">
        <f t="shared" si="1"/>
        <v>3420630</v>
      </c>
      <c r="G25" s="36">
        <f t="shared" si="1"/>
        <v>2445828</v>
      </c>
      <c r="H25" s="36">
        <f t="shared" si="1"/>
        <v>0</v>
      </c>
      <c r="I25" s="36">
        <f t="shared" si="1"/>
        <v>0</v>
      </c>
      <c r="J25" s="36">
        <f t="shared" si="1"/>
        <v>2445828</v>
      </c>
      <c r="K25" s="36">
        <f t="shared" si="1"/>
        <v>593427</v>
      </c>
      <c r="L25" s="36">
        <f t="shared" si="1"/>
        <v>818073</v>
      </c>
      <c r="M25" s="36">
        <f t="shared" si="1"/>
        <v>2457600</v>
      </c>
      <c r="N25" s="36">
        <f t="shared" si="1"/>
        <v>3869100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6314928</v>
      </c>
      <c r="X25" s="36">
        <f t="shared" si="1"/>
        <v>1701764</v>
      </c>
      <c r="Y25" s="36">
        <f t="shared" si="1"/>
        <v>4613164</v>
      </c>
      <c r="Z25" s="37">
        <f>+IF(X25&lt;&gt;0,+(Y25/X25)*100,0)</f>
        <v>271.08130152006976</v>
      </c>
      <c r="AA25" s="38">
        <f>SUM(AA15:AA24)</f>
        <v>3420630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-2994213</v>
      </c>
      <c r="D26" s="29">
        <f>+D13+D25</f>
        <v>0</v>
      </c>
      <c r="E26" s="30">
        <f t="shared" si="2"/>
        <v>4183413</v>
      </c>
      <c r="F26" s="31">
        <f t="shared" si="2"/>
        <v>4183413</v>
      </c>
      <c r="G26" s="31">
        <f t="shared" si="2"/>
        <v>-1244917</v>
      </c>
      <c r="H26" s="31">
        <f t="shared" si="2"/>
        <v>-54906</v>
      </c>
      <c r="I26" s="31">
        <f t="shared" si="2"/>
        <v>-50350</v>
      </c>
      <c r="J26" s="31">
        <f t="shared" si="2"/>
        <v>-1350173</v>
      </c>
      <c r="K26" s="31">
        <f t="shared" si="2"/>
        <v>7439</v>
      </c>
      <c r="L26" s="31">
        <f t="shared" si="2"/>
        <v>43305</v>
      </c>
      <c r="M26" s="31">
        <f t="shared" si="2"/>
        <v>206035</v>
      </c>
      <c r="N26" s="31">
        <f t="shared" si="2"/>
        <v>256779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-1093394</v>
      </c>
      <c r="X26" s="31">
        <f t="shared" si="2"/>
        <v>2100742</v>
      </c>
      <c r="Y26" s="31">
        <f t="shared" si="2"/>
        <v>-3194136</v>
      </c>
      <c r="Z26" s="32">
        <f>+IF(X26&lt;&gt;0,+(Y26/X26)*100,0)</f>
        <v>-152.04799066234693</v>
      </c>
      <c r="AA26" s="33">
        <f>+AA13+AA25</f>
        <v>4183413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600000</v>
      </c>
      <c r="F32" s="20">
        <v>600000</v>
      </c>
      <c r="G32" s="20"/>
      <c r="H32" s="20"/>
      <c r="I32" s="20"/>
      <c r="J32" s="20"/>
      <c r="K32" s="20">
        <v>68244</v>
      </c>
      <c r="L32" s="20">
        <v>49801</v>
      </c>
      <c r="M32" s="20">
        <v>294500</v>
      </c>
      <c r="N32" s="20">
        <v>412545</v>
      </c>
      <c r="O32" s="20"/>
      <c r="P32" s="20"/>
      <c r="Q32" s="20"/>
      <c r="R32" s="20"/>
      <c r="S32" s="20"/>
      <c r="T32" s="20"/>
      <c r="U32" s="20"/>
      <c r="V32" s="20"/>
      <c r="W32" s="20">
        <v>412545</v>
      </c>
      <c r="X32" s="20">
        <v>298125</v>
      </c>
      <c r="Y32" s="20">
        <v>114420</v>
      </c>
      <c r="Z32" s="21">
        <v>38.37987421383648</v>
      </c>
      <c r="AA32" s="22">
        <v>600000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1800000</v>
      </c>
      <c r="H33" s="20"/>
      <c r="I33" s="20"/>
      <c r="J33" s="20">
        <v>1800000</v>
      </c>
      <c r="K33" s="20">
        <v>-682440</v>
      </c>
      <c r="L33" s="20">
        <v>-940783</v>
      </c>
      <c r="M33" s="20">
        <v>-2813160</v>
      </c>
      <c r="N33" s="20">
        <v>-4436383</v>
      </c>
      <c r="O33" s="20"/>
      <c r="P33" s="20"/>
      <c r="Q33" s="20"/>
      <c r="R33" s="20"/>
      <c r="S33" s="20"/>
      <c r="T33" s="20"/>
      <c r="U33" s="20"/>
      <c r="V33" s="20"/>
      <c r="W33" s="20">
        <v>-2636383</v>
      </c>
      <c r="X33" s="20">
        <v>19494</v>
      </c>
      <c r="Y33" s="20">
        <v>-2655877</v>
      </c>
      <c r="Z33" s="21">
        <v>-13624.074074074073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600000</v>
      </c>
      <c r="F37" s="31">
        <f t="shared" si="3"/>
        <v>600000</v>
      </c>
      <c r="G37" s="31">
        <f t="shared" si="3"/>
        <v>1800000</v>
      </c>
      <c r="H37" s="31">
        <f t="shared" si="3"/>
        <v>0</v>
      </c>
      <c r="I37" s="31">
        <f t="shared" si="3"/>
        <v>0</v>
      </c>
      <c r="J37" s="31">
        <f t="shared" si="3"/>
        <v>1800000</v>
      </c>
      <c r="K37" s="31">
        <f t="shared" si="3"/>
        <v>-614196</v>
      </c>
      <c r="L37" s="31">
        <f t="shared" si="3"/>
        <v>-890982</v>
      </c>
      <c r="M37" s="31">
        <f t="shared" si="3"/>
        <v>-2518660</v>
      </c>
      <c r="N37" s="31">
        <f t="shared" si="3"/>
        <v>-4023838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-2223838</v>
      </c>
      <c r="X37" s="31">
        <f t="shared" si="3"/>
        <v>317619</v>
      </c>
      <c r="Y37" s="31">
        <f t="shared" si="3"/>
        <v>-2541457</v>
      </c>
      <c r="Z37" s="32">
        <f>+IF(X37&lt;&gt;0,+(Y37/X37)*100,0)</f>
        <v>-800.1589955260863</v>
      </c>
      <c r="AA37" s="33">
        <f>SUM(AA29:AA36)</f>
        <v>600000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600000</v>
      </c>
      <c r="F44" s="31">
        <f t="shared" si="5"/>
        <v>600000</v>
      </c>
      <c r="G44" s="31">
        <f t="shared" si="5"/>
        <v>1800000</v>
      </c>
      <c r="H44" s="31">
        <f t="shared" si="5"/>
        <v>0</v>
      </c>
      <c r="I44" s="31">
        <f t="shared" si="5"/>
        <v>0</v>
      </c>
      <c r="J44" s="31">
        <f t="shared" si="5"/>
        <v>1800000</v>
      </c>
      <c r="K44" s="31">
        <f t="shared" si="5"/>
        <v>-614196</v>
      </c>
      <c r="L44" s="31">
        <f t="shared" si="5"/>
        <v>-890982</v>
      </c>
      <c r="M44" s="31">
        <f t="shared" si="5"/>
        <v>-2518660</v>
      </c>
      <c r="N44" s="31">
        <f t="shared" si="5"/>
        <v>-4023838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-2223838</v>
      </c>
      <c r="X44" s="31">
        <f t="shared" si="5"/>
        <v>317619</v>
      </c>
      <c r="Y44" s="31">
        <f t="shared" si="5"/>
        <v>-2541457</v>
      </c>
      <c r="Z44" s="32">
        <f>+IF(X44&lt;&gt;0,+(Y44/X44)*100,0)</f>
        <v>-800.1589955260863</v>
      </c>
      <c r="AA44" s="33">
        <f>+AA37+AA43</f>
        <v>600000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-2994213</v>
      </c>
      <c r="D45" s="42">
        <f t="shared" si="6"/>
        <v>0</v>
      </c>
      <c r="E45" s="43">
        <f t="shared" si="6"/>
        <v>3583413</v>
      </c>
      <c r="F45" s="44">
        <f t="shared" si="6"/>
        <v>3583413</v>
      </c>
      <c r="G45" s="44">
        <f t="shared" si="6"/>
        <v>-3044917</v>
      </c>
      <c r="H45" s="44">
        <f t="shared" si="6"/>
        <v>-54906</v>
      </c>
      <c r="I45" s="44">
        <f t="shared" si="6"/>
        <v>-50350</v>
      </c>
      <c r="J45" s="44">
        <f t="shared" si="6"/>
        <v>-3150173</v>
      </c>
      <c r="K45" s="44">
        <f t="shared" si="6"/>
        <v>621635</v>
      </c>
      <c r="L45" s="44">
        <f t="shared" si="6"/>
        <v>934287</v>
      </c>
      <c r="M45" s="44">
        <f t="shared" si="6"/>
        <v>2724695</v>
      </c>
      <c r="N45" s="44">
        <f t="shared" si="6"/>
        <v>4280617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1130444</v>
      </c>
      <c r="X45" s="44">
        <f t="shared" si="6"/>
        <v>1783123</v>
      </c>
      <c r="Y45" s="44">
        <f t="shared" si="6"/>
        <v>-652679</v>
      </c>
      <c r="Z45" s="45">
        <f>+IF(X45&lt;&gt;0,+(Y45/X45)*100,0)</f>
        <v>-36.603139547860692</v>
      </c>
      <c r="AA45" s="46">
        <f>+AA26-AA44</f>
        <v>3583413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-2073829</v>
      </c>
      <c r="D47" s="18"/>
      <c r="E47" s="19">
        <v>3583413</v>
      </c>
      <c r="F47" s="20">
        <v>3583413</v>
      </c>
      <c r="G47" s="20">
        <v>-1355425</v>
      </c>
      <c r="H47" s="20">
        <v>-54906</v>
      </c>
      <c r="I47" s="20">
        <v>-50350</v>
      </c>
      <c r="J47" s="20">
        <v>-1460681</v>
      </c>
      <c r="K47" s="20">
        <v>630535</v>
      </c>
      <c r="L47" s="20">
        <v>940783</v>
      </c>
      <c r="M47" s="20">
        <v>2763199</v>
      </c>
      <c r="N47" s="20">
        <v>4334517</v>
      </c>
      <c r="O47" s="20"/>
      <c r="P47" s="20"/>
      <c r="Q47" s="20"/>
      <c r="R47" s="20"/>
      <c r="S47" s="20"/>
      <c r="T47" s="20"/>
      <c r="U47" s="20"/>
      <c r="V47" s="20"/>
      <c r="W47" s="20">
        <v>2873836</v>
      </c>
      <c r="X47" s="20">
        <v>1783123</v>
      </c>
      <c r="Y47" s="20">
        <v>1090713</v>
      </c>
      <c r="Z47" s="47">
        <v>61.168691111045057</v>
      </c>
      <c r="AA47" s="22">
        <v>3583413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-2073829</v>
      </c>
      <c r="D50" s="50">
        <f t="shared" ref="D50:Y50" si="7">SUM(D47:D49)</f>
        <v>0</v>
      </c>
      <c r="E50" s="51">
        <f t="shared" si="7"/>
        <v>3583413</v>
      </c>
      <c r="F50" s="52">
        <f t="shared" si="7"/>
        <v>3583413</v>
      </c>
      <c r="G50" s="52">
        <f t="shared" si="7"/>
        <v>-1355425</v>
      </c>
      <c r="H50" s="52">
        <f t="shared" si="7"/>
        <v>-54906</v>
      </c>
      <c r="I50" s="52">
        <f t="shared" si="7"/>
        <v>-50350</v>
      </c>
      <c r="J50" s="52">
        <f t="shared" si="7"/>
        <v>-1460681</v>
      </c>
      <c r="K50" s="52">
        <f t="shared" si="7"/>
        <v>630535</v>
      </c>
      <c r="L50" s="52">
        <f t="shared" si="7"/>
        <v>940783</v>
      </c>
      <c r="M50" s="52">
        <f t="shared" si="7"/>
        <v>2763199</v>
      </c>
      <c r="N50" s="52">
        <f t="shared" si="7"/>
        <v>4334517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2873836</v>
      </c>
      <c r="X50" s="52">
        <f t="shared" si="7"/>
        <v>1783123</v>
      </c>
      <c r="Y50" s="52">
        <f t="shared" si="7"/>
        <v>1090713</v>
      </c>
      <c r="Z50" s="53">
        <f>+IF(X50&lt;&gt;0,+(Y50/X50)*100,0)</f>
        <v>61.168691111045057</v>
      </c>
      <c r="AA50" s="54">
        <f>SUM(AA47:AA49)</f>
        <v>3583413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-4328406</v>
      </c>
      <c r="D6" s="18"/>
      <c r="E6" s="19">
        <v>-6786606</v>
      </c>
      <c r="F6" s="20">
        <v>-6786606</v>
      </c>
      <c r="G6" s="20">
        <v>-4328406</v>
      </c>
      <c r="H6" s="20"/>
      <c r="I6" s="20"/>
      <c r="J6" s="20">
        <v>-4328406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-4328406</v>
      </c>
      <c r="X6" s="20">
        <v>-5557506</v>
      </c>
      <c r="Y6" s="20">
        <v>1229100</v>
      </c>
      <c r="Z6" s="21">
        <v>-22.116035502255869</v>
      </c>
      <c r="AA6" s="22">
        <v>-6786606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377849</v>
      </c>
      <c r="D11" s="18"/>
      <c r="E11" s="19">
        <v>377849</v>
      </c>
      <c r="F11" s="20">
        <v>377849</v>
      </c>
      <c r="G11" s="24">
        <v>377849</v>
      </c>
      <c r="H11" s="24"/>
      <c r="I11" s="24"/>
      <c r="J11" s="20">
        <v>377849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377849</v>
      </c>
      <c r="X11" s="20">
        <v>377849</v>
      </c>
      <c r="Y11" s="24"/>
      <c r="Z11" s="25"/>
      <c r="AA11" s="26">
        <v>377849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-3950557</v>
      </c>
      <c r="D13" s="29">
        <f>SUM(D6:D12)</f>
        <v>0</v>
      </c>
      <c r="E13" s="30">
        <f t="shared" si="0"/>
        <v>-6408757</v>
      </c>
      <c r="F13" s="31">
        <f t="shared" si="0"/>
        <v>-6408757</v>
      </c>
      <c r="G13" s="31">
        <f t="shared" si="0"/>
        <v>-3950557</v>
      </c>
      <c r="H13" s="31">
        <f t="shared" si="0"/>
        <v>0</v>
      </c>
      <c r="I13" s="31">
        <f t="shared" si="0"/>
        <v>0</v>
      </c>
      <c r="J13" s="31">
        <f t="shared" si="0"/>
        <v>-3950557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-3950557</v>
      </c>
      <c r="X13" s="31">
        <f t="shared" si="0"/>
        <v>-5179657</v>
      </c>
      <c r="Y13" s="31">
        <f t="shared" si="0"/>
        <v>1229100</v>
      </c>
      <c r="Z13" s="32">
        <f>+IF(X13&lt;&gt;0,+(Y13/X13)*100,0)</f>
        <v>-23.729370496926727</v>
      </c>
      <c r="AA13" s="33">
        <f>SUM(AA6:AA12)</f>
        <v>-6408757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-3950557</v>
      </c>
      <c r="D26" s="29">
        <f>+D13+D25</f>
        <v>0</v>
      </c>
      <c r="E26" s="30">
        <f t="shared" si="2"/>
        <v>-6408757</v>
      </c>
      <c r="F26" s="31">
        <f t="shared" si="2"/>
        <v>-6408757</v>
      </c>
      <c r="G26" s="31">
        <f t="shared" si="2"/>
        <v>-3950557</v>
      </c>
      <c r="H26" s="31">
        <f t="shared" si="2"/>
        <v>0</v>
      </c>
      <c r="I26" s="31">
        <f t="shared" si="2"/>
        <v>0</v>
      </c>
      <c r="J26" s="31">
        <f t="shared" si="2"/>
        <v>-3950557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-3950557</v>
      </c>
      <c r="X26" s="31">
        <f t="shared" si="2"/>
        <v>-5179657</v>
      </c>
      <c r="Y26" s="31">
        <f t="shared" si="2"/>
        <v>1229100</v>
      </c>
      <c r="Z26" s="32">
        <f>+IF(X26&lt;&gt;0,+(Y26/X26)*100,0)</f>
        <v>-23.729370496926727</v>
      </c>
      <c r="AA26" s="33">
        <f>+AA13+AA25</f>
        <v>-6408757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-3950557</v>
      </c>
      <c r="D45" s="42">
        <f t="shared" si="6"/>
        <v>0</v>
      </c>
      <c r="E45" s="43">
        <f t="shared" si="6"/>
        <v>-6408757</v>
      </c>
      <c r="F45" s="44">
        <f t="shared" si="6"/>
        <v>-6408757</v>
      </c>
      <c r="G45" s="44">
        <f t="shared" si="6"/>
        <v>-3950557</v>
      </c>
      <c r="H45" s="44">
        <f t="shared" si="6"/>
        <v>0</v>
      </c>
      <c r="I45" s="44">
        <f t="shared" si="6"/>
        <v>0</v>
      </c>
      <c r="J45" s="44">
        <f t="shared" si="6"/>
        <v>-3950557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-3950557</v>
      </c>
      <c r="X45" s="44">
        <f t="shared" si="6"/>
        <v>-5179657</v>
      </c>
      <c r="Y45" s="44">
        <f t="shared" si="6"/>
        <v>1229100</v>
      </c>
      <c r="Z45" s="45">
        <f>+IF(X45&lt;&gt;0,+(Y45/X45)*100,0)</f>
        <v>-23.729370496926727</v>
      </c>
      <c r="AA45" s="46">
        <f>+AA26-AA44</f>
        <v>-6408757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-4195343</v>
      </c>
      <c r="D47" s="18"/>
      <c r="E47" s="19">
        <v>-2448459</v>
      </c>
      <c r="F47" s="20">
        <v>-2448459</v>
      </c>
      <c r="G47" s="20">
        <v>-4987676</v>
      </c>
      <c r="H47" s="20">
        <v>534618</v>
      </c>
      <c r="I47" s="20">
        <v>-142338</v>
      </c>
      <c r="J47" s="20">
        <v>-4595396</v>
      </c>
      <c r="K47" s="20"/>
      <c r="L47" s="20">
        <v>-200164</v>
      </c>
      <c r="M47" s="20">
        <v>-133827</v>
      </c>
      <c r="N47" s="20">
        <v>-333991</v>
      </c>
      <c r="O47" s="20"/>
      <c r="P47" s="20"/>
      <c r="Q47" s="20"/>
      <c r="R47" s="20"/>
      <c r="S47" s="20"/>
      <c r="T47" s="20"/>
      <c r="U47" s="20"/>
      <c r="V47" s="20"/>
      <c r="W47" s="20">
        <v>-4929387</v>
      </c>
      <c r="X47" s="20">
        <v>-1219359</v>
      </c>
      <c r="Y47" s="20">
        <v>-3710028</v>
      </c>
      <c r="Z47" s="47">
        <v>304.26051720617141</v>
      </c>
      <c r="AA47" s="22">
        <v>-2448459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-4195343</v>
      </c>
      <c r="D50" s="50">
        <f t="shared" ref="D50:Y50" si="7">SUM(D47:D49)</f>
        <v>0</v>
      </c>
      <c r="E50" s="51">
        <f t="shared" si="7"/>
        <v>-2448459</v>
      </c>
      <c r="F50" s="52">
        <f t="shared" si="7"/>
        <v>-2448459</v>
      </c>
      <c r="G50" s="52">
        <f t="shared" si="7"/>
        <v>-4987676</v>
      </c>
      <c r="H50" s="52">
        <f t="shared" si="7"/>
        <v>534618</v>
      </c>
      <c r="I50" s="52">
        <f t="shared" si="7"/>
        <v>-142338</v>
      </c>
      <c r="J50" s="52">
        <f t="shared" si="7"/>
        <v>-4595396</v>
      </c>
      <c r="K50" s="52">
        <f t="shared" si="7"/>
        <v>0</v>
      </c>
      <c r="L50" s="52">
        <f t="shared" si="7"/>
        <v>-200164</v>
      </c>
      <c r="M50" s="52">
        <f t="shared" si="7"/>
        <v>-133827</v>
      </c>
      <c r="N50" s="52">
        <f t="shared" si="7"/>
        <v>-333991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-4929387</v>
      </c>
      <c r="X50" s="52">
        <f t="shared" si="7"/>
        <v>-1219359</v>
      </c>
      <c r="Y50" s="52">
        <f t="shared" si="7"/>
        <v>-3710028</v>
      </c>
      <c r="Z50" s="53">
        <f>+IF(X50&lt;&gt;0,+(Y50/X50)*100,0)</f>
        <v>304.26051720617141</v>
      </c>
      <c r="AA50" s="54">
        <f>SUM(AA47:AA49)</f>
        <v>-2448459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971864653</v>
      </c>
      <c r="D6" s="18"/>
      <c r="E6" s="19">
        <v>-17375405</v>
      </c>
      <c r="F6" s="20">
        <v>-17375405</v>
      </c>
      <c r="G6" s="20">
        <v>987459119</v>
      </c>
      <c r="H6" s="20">
        <v>-8421486</v>
      </c>
      <c r="I6" s="20">
        <v>9572205</v>
      </c>
      <c r="J6" s="20">
        <v>988609838</v>
      </c>
      <c r="K6" s="20">
        <v>1319923</v>
      </c>
      <c r="L6" s="20">
        <v>19318065</v>
      </c>
      <c r="M6" s="20">
        <v>-32614583</v>
      </c>
      <c r="N6" s="20">
        <v>-11976595</v>
      </c>
      <c r="O6" s="20"/>
      <c r="P6" s="20"/>
      <c r="Q6" s="20"/>
      <c r="R6" s="20"/>
      <c r="S6" s="20"/>
      <c r="T6" s="20"/>
      <c r="U6" s="20"/>
      <c r="V6" s="20"/>
      <c r="W6" s="20">
        <v>976633243</v>
      </c>
      <c r="X6" s="20">
        <v>-8687694</v>
      </c>
      <c r="Y6" s="20">
        <v>985320937</v>
      </c>
      <c r="Z6" s="21">
        <v>-11341.570467376037</v>
      </c>
      <c r="AA6" s="22">
        <v>-17375405</v>
      </c>
    </row>
    <row r="7" spans="1:27" ht="13.5" x14ac:dyDescent="0.25">
      <c r="A7" s="23" t="s">
        <v>35</v>
      </c>
      <c r="B7" s="17" t="s">
        <v>32</v>
      </c>
      <c r="C7" s="18">
        <v>40841724</v>
      </c>
      <c r="D7" s="18"/>
      <c r="E7" s="19">
        <v>45210792</v>
      </c>
      <c r="F7" s="20">
        <v>45210792</v>
      </c>
      <c r="G7" s="20">
        <v>41029062</v>
      </c>
      <c r="H7" s="20">
        <v>4024917</v>
      </c>
      <c r="I7" s="20">
        <v>-8940815</v>
      </c>
      <c r="J7" s="20">
        <v>36113164</v>
      </c>
      <c r="K7" s="20">
        <v>-1355213</v>
      </c>
      <c r="L7" s="20">
        <v>-2559719</v>
      </c>
      <c r="M7" s="20">
        <v>1614734</v>
      </c>
      <c r="N7" s="20">
        <v>-2300198</v>
      </c>
      <c r="O7" s="20"/>
      <c r="P7" s="20"/>
      <c r="Q7" s="20"/>
      <c r="R7" s="20"/>
      <c r="S7" s="20"/>
      <c r="T7" s="20"/>
      <c r="U7" s="20"/>
      <c r="V7" s="20"/>
      <c r="W7" s="20">
        <v>33812966</v>
      </c>
      <c r="X7" s="20">
        <v>22605396</v>
      </c>
      <c r="Y7" s="20">
        <v>11207570</v>
      </c>
      <c r="Z7" s="21">
        <v>49.579180121418801</v>
      </c>
      <c r="AA7" s="22">
        <v>45210792</v>
      </c>
    </row>
    <row r="8" spans="1:27" ht="13.5" x14ac:dyDescent="0.25">
      <c r="A8" s="23" t="s">
        <v>36</v>
      </c>
      <c r="B8" s="17" t="s">
        <v>32</v>
      </c>
      <c r="C8" s="18">
        <v>-8569910</v>
      </c>
      <c r="D8" s="18"/>
      <c r="E8" s="19"/>
      <c r="F8" s="20"/>
      <c r="G8" s="20">
        <v>-8569910</v>
      </c>
      <c r="H8" s="20"/>
      <c r="I8" s="20"/>
      <c r="J8" s="20">
        <v>-8569910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-8569910</v>
      </c>
      <c r="X8" s="20"/>
      <c r="Y8" s="20">
        <v>-8569910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-3816784</v>
      </c>
      <c r="D10" s="18"/>
      <c r="E10" s="19"/>
      <c r="F10" s="20"/>
      <c r="G10" s="20">
        <v>-3816785</v>
      </c>
      <c r="H10" s="20">
        <v>-21267</v>
      </c>
      <c r="I10" s="20">
        <v>196439</v>
      </c>
      <c r="J10" s="20">
        <v>-3641613</v>
      </c>
      <c r="K10" s="20">
        <v>-36445</v>
      </c>
      <c r="L10" s="20">
        <v>155531</v>
      </c>
      <c r="M10" s="20">
        <v>304708</v>
      </c>
      <c r="N10" s="20">
        <v>423794</v>
      </c>
      <c r="O10" s="20"/>
      <c r="P10" s="20"/>
      <c r="Q10" s="20"/>
      <c r="R10" s="20"/>
      <c r="S10" s="20"/>
      <c r="T10" s="20"/>
      <c r="U10" s="20"/>
      <c r="V10" s="20"/>
      <c r="W10" s="20">
        <v>-3217819</v>
      </c>
      <c r="X10" s="20"/>
      <c r="Y10" s="20">
        <v>-3217819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126372843</v>
      </c>
      <c r="D11" s="18"/>
      <c r="E11" s="19"/>
      <c r="F11" s="20"/>
      <c r="G11" s="24">
        <v>126372842</v>
      </c>
      <c r="H11" s="24">
        <v>3937499</v>
      </c>
      <c r="I11" s="24">
        <v>2859417</v>
      </c>
      <c r="J11" s="20">
        <v>133169758</v>
      </c>
      <c r="K11" s="24">
        <v>37712</v>
      </c>
      <c r="L11" s="24">
        <v>2277697</v>
      </c>
      <c r="M11" s="20">
        <v>2215167</v>
      </c>
      <c r="N11" s="24">
        <v>4530576</v>
      </c>
      <c r="O11" s="24"/>
      <c r="P11" s="24"/>
      <c r="Q11" s="20"/>
      <c r="R11" s="24"/>
      <c r="S11" s="24"/>
      <c r="T11" s="20"/>
      <c r="U11" s="24"/>
      <c r="V11" s="24"/>
      <c r="W11" s="24">
        <v>137700334</v>
      </c>
      <c r="X11" s="20"/>
      <c r="Y11" s="24">
        <v>137700334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-325876</v>
      </c>
      <c r="D12" s="18"/>
      <c r="E12" s="19"/>
      <c r="F12" s="20"/>
      <c r="G12" s="20">
        <v>-325876</v>
      </c>
      <c r="H12" s="20"/>
      <c r="I12" s="20"/>
      <c r="J12" s="20">
        <v>-325876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-325876</v>
      </c>
      <c r="X12" s="20"/>
      <c r="Y12" s="20">
        <v>-325876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1126366650</v>
      </c>
      <c r="D13" s="29">
        <f>SUM(D6:D12)</f>
        <v>0</v>
      </c>
      <c r="E13" s="30">
        <f t="shared" si="0"/>
        <v>27835387</v>
      </c>
      <c r="F13" s="31">
        <f t="shared" si="0"/>
        <v>27835387</v>
      </c>
      <c r="G13" s="31">
        <f t="shared" si="0"/>
        <v>1142148452</v>
      </c>
      <c r="H13" s="31">
        <f t="shared" si="0"/>
        <v>-480337</v>
      </c>
      <c r="I13" s="31">
        <f t="shared" si="0"/>
        <v>3687246</v>
      </c>
      <c r="J13" s="31">
        <f t="shared" si="0"/>
        <v>1145355361</v>
      </c>
      <c r="K13" s="31">
        <f t="shared" si="0"/>
        <v>-34023</v>
      </c>
      <c r="L13" s="31">
        <f t="shared" si="0"/>
        <v>19191574</v>
      </c>
      <c r="M13" s="31">
        <f t="shared" si="0"/>
        <v>-28479974</v>
      </c>
      <c r="N13" s="31">
        <f t="shared" si="0"/>
        <v>-9322423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1136032938</v>
      </c>
      <c r="X13" s="31">
        <f t="shared" si="0"/>
        <v>13917702</v>
      </c>
      <c r="Y13" s="31">
        <f t="shared" si="0"/>
        <v>1122115236</v>
      </c>
      <c r="Z13" s="32">
        <f>+IF(X13&lt;&gt;0,+(Y13/X13)*100,0)</f>
        <v>8062.5036805645068</v>
      </c>
      <c r="AA13" s="33">
        <f>SUM(AA6:AA12)</f>
        <v>27835387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>
        <v>1500000</v>
      </c>
      <c r="J15" s="20">
        <v>1500000</v>
      </c>
      <c r="K15" s="20"/>
      <c r="L15" s="20"/>
      <c r="M15" s="20">
        <v>750000</v>
      </c>
      <c r="N15" s="20">
        <v>750000</v>
      </c>
      <c r="O15" s="20"/>
      <c r="P15" s="20"/>
      <c r="Q15" s="20"/>
      <c r="R15" s="20"/>
      <c r="S15" s="20"/>
      <c r="T15" s="20"/>
      <c r="U15" s="20"/>
      <c r="V15" s="20"/>
      <c r="W15" s="20">
        <v>2250000</v>
      </c>
      <c r="X15" s="20"/>
      <c r="Y15" s="20">
        <v>2250000</v>
      </c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38749474</v>
      </c>
      <c r="D17" s="18"/>
      <c r="E17" s="19">
        <v>26200000</v>
      </c>
      <c r="F17" s="20">
        <v>26200000</v>
      </c>
      <c r="G17" s="24">
        <v>38749474</v>
      </c>
      <c r="H17" s="24">
        <v>3886762</v>
      </c>
      <c r="I17" s="24">
        <v>270652</v>
      </c>
      <c r="J17" s="20">
        <v>42906888</v>
      </c>
      <c r="K17" s="24">
        <v>106200</v>
      </c>
      <c r="L17" s="24"/>
      <c r="M17" s="20"/>
      <c r="N17" s="24">
        <v>106200</v>
      </c>
      <c r="O17" s="24"/>
      <c r="P17" s="24"/>
      <c r="Q17" s="20"/>
      <c r="R17" s="24"/>
      <c r="S17" s="24"/>
      <c r="T17" s="20"/>
      <c r="U17" s="24"/>
      <c r="V17" s="24"/>
      <c r="W17" s="24">
        <v>43013088</v>
      </c>
      <c r="X17" s="20">
        <v>13099998</v>
      </c>
      <c r="Y17" s="24">
        <v>29913090</v>
      </c>
      <c r="Z17" s="25">
        <v>228.34423333499748</v>
      </c>
      <c r="AA17" s="26">
        <v>26200000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38749474</v>
      </c>
      <c r="D25" s="29">
        <f t="shared" ref="D25:Y25" si="1">SUM(D15:D24)</f>
        <v>0</v>
      </c>
      <c r="E25" s="35">
        <f t="shared" si="1"/>
        <v>26200000</v>
      </c>
      <c r="F25" s="36">
        <f t="shared" si="1"/>
        <v>26200000</v>
      </c>
      <c r="G25" s="36">
        <f t="shared" si="1"/>
        <v>38749474</v>
      </c>
      <c r="H25" s="36">
        <f t="shared" si="1"/>
        <v>3886762</v>
      </c>
      <c r="I25" s="36">
        <f t="shared" si="1"/>
        <v>1770652</v>
      </c>
      <c r="J25" s="36">
        <f t="shared" si="1"/>
        <v>44406888</v>
      </c>
      <c r="K25" s="36">
        <f t="shared" si="1"/>
        <v>106200</v>
      </c>
      <c r="L25" s="36">
        <f t="shared" si="1"/>
        <v>0</v>
      </c>
      <c r="M25" s="36">
        <f t="shared" si="1"/>
        <v>750000</v>
      </c>
      <c r="N25" s="36">
        <f t="shared" si="1"/>
        <v>856200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45263088</v>
      </c>
      <c r="X25" s="36">
        <f t="shared" si="1"/>
        <v>13099998</v>
      </c>
      <c r="Y25" s="36">
        <f t="shared" si="1"/>
        <v>32163090</v>
      </c>
      <c r="Z25" s="37">
        <f>+IF(X25&lt;&gt;0,+(Y25/X25)*100,0)</f>
        <v>245.51980847630665</v>
      </c>
      <c r="AA25" s="38">
        <f>SUM(AA15:AA24)</f>
        <v>26200000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1165116124</v>
      </c>
      <c r="D26" s="29">
        <f>+D13+D25</f>
        <v>0</v>
      </c>
      <c r="E26" s="30">
        <f t="shared" si="2"/>
        <v>54035387</v>
      </c>
      <c r="F26" s="31">
        <f t="shared" si="2"/>
        <v>54035387</v>
      </c>
      <c r="G26" s="31">
        <f t="shared" si="2"/>
        <v>1180897926</v>
      </c>
      <c r="H26" s="31">
        <f t="shared" si="2"/>
        <v>3406425</v>
      </c>
      <c r="I26" s="31">
        <f t="shared" si="2"/>
        <v>5457898</v>
      </c>
      <c r="J26" s="31">
        <f t="shared" si="2"/>
        <v>1189762249</v>
      </c>
      <c r="K26" s="31">
        <f t="shared" si="2"/>
        <v>72177</v>
      </c>
      <c r="L26" s="31">
        <f t="shared" si="2"/>
        <v>19191574</v>
      </c>
      <c r="M26" s="31">
        <f t="shared" si="2"/>
        <v>-27729974</v>
      </c>
      <c r="N26" s="31">
        <f t="shared" si="2"/>
        <v>-8466223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1181296026</v>
      </c>
      <c r="X26" s="31">
        <f t="shared" si="2"/>
        <v>27017700</v>
      </c>
      <c r="Y26" s="31">
        <f t="shared" si="2"/>
        <v>1154278326</v>
      </c>
      <c r="Z26" s="32">
        <f>+IF(X26&lt;&gt;0,+(Y26/X26)*100,0)</f>
        <v>4272.3041783719555</v>
      </c>
      <c r="AA26" s="33">
        <f>+AA13+AA25</f>
        <v>54035387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-74654</v>
      </c>
      <c r="D31" s="18"/>
      <c r="E31" s="19"/>
      <c r="F31" s="20"/>
      <c r="G31" s="20">
        <v>-74663</v>
      </c>
      <c r="H31" s="20">
        <v>-387</v>
      </c>
      <c r="I31" s="20"/>
      <c r="J31" s="20">
        <v>-75050</v>
      </c>
      <c r="K31" s="20"/>
      <c r="L31" s="20">
        <v>-285</v>
      </c>
      <c r="M31" s="20">
        <v>-301</v>
      </c>
      <c r="N31" s="20">
        <v>-586</v>
      </c>
      <c r="O31" s="20"/>
      <c r="P31" s="20"/>
      <c r="Q31" s="20"/>
      <c r="R31" s="20"/>
      <c r="S31" s="20"/>
      <c r="T31" s="20"/>
      <c r="U31" s="20"/>
      <c r="V31" s="20"/>
      <c r="W31" s="20">
        <v>-75636</v>
      </c>
      <c r="X31" s="20"/>
      <c r="Y31" s="20">
        <v>-75636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-172282115</v>
      </c>
      <c r="D32" s="18"/>
      <c r="E32" s="19"/>
      <c r="F32" s="20"/>
      <c r="G32" s="20">
        <v>-172309880</v>
      </c>
      <c r="H32" s="20">
        <v>6897042</v>
      </c>
      <c r="I32" s="20">
        <v>5391392</v>
      </c>
      <c r="J32" s="20">
        <v>-160021446</v>
      </c>
      <c r="K32" s="20">
        <v>-18998052</v>
      </c>
      <c r="L32" s="20">
        <v>17230412</v>
      </c>
      <c r="M32" s="20">
        <v>-32849898</v>
      </c>
      <c r="N32" s="20">
        <v>-34617538</v>
      </c>
      <c r="O32" s="20"/>
      <c r="P32" s="20"/>
      <c r="Q32" s="20"/>
      <c r="R32" s="20"/>
      <c r="S32" s="20"/>
      <c r="T32" s="20"/>
      <c r="U32" s="20"/>
      <c r="V32" s="20"/>
      <c r="W32" s="20">
        <v>-194638984</v>
      </c>
      <c r="X32" s="20"/>
      <c r="Y32" s="20">
        <v>-194638984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119429792</v>
      </c>
      <c r="D35" s="18"/>
      <c r="E35" s="19">
        <v>27126475</v>
      </c>
      <c r="F35" s="20">
        <v>27126475</v>
      </c>
      <c r="G35" s="20">
        <v>121468726</v>
      </c>
      <c r="H35" s="20">
        <v>2445529</v>
      </c>
      <c r="I35" s="20">
        <v>2478241</v>
      </c>
      <c r="J35" s="20">
        <v>126392496</v>
      </c>
      <c r="K35" s="20">
        <v>2487447</v>
      </c>
      <c r="L35" s="20">
        <v>2195533</v>
      </c>
      <c r="M35" s="20">
        <v>2548368</v>
      </c>
      <c r="N35" s="20">
        <v>7231348</v>
      </c>
      <c r="O35" s="20"/>
      <c r="P35" s="20"/>
      <c r="Q35" s="20"/>
      <c r="R35" s="20"/>
      <c r="S35" s="20"/>
      <c r="T35" s="20"/>
      <c r="U35" s="20"/>
      <c r="V35" s="20"/>
      <c r="W35" s="20">
        <v>133623844</v>
      </c>
      <c r="X35" s="20">
        <v>13563240</v>
      </c>
      <c r="Y35" s="20">
        <v>120060604</v>
      </c>
      <c r="Z35" s="21">
        <v>885.19117850896976</v>
      </c>
      <c r="AA35" s="22">
        <v>27126475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-52926977</v>
      </c>
      <c r="D37" s="29">
        <f t="shared" ref="D37:Y37" si="3">SUM(D29:D36)</f>
        <v>0</v>
      </c>
      <c r="E37" s="30">
        <f t="shared" si="3"/>
        <v>27126475</v>
      </c>
      <c r="F37" s="31">
        <f t="shared" si="3"/>
        <v>27126475</v>
      </c>
      <c r="G37" s="31">
        <f t="shared" si="3"/>
        <v>-50915817</v>
      </c>
      <c r="H37" s="31">
        <f t="shared" si="3"/>
        <v>9342184</v>
      </c>
      <c r="I37" s="31">
        <f t="shared" si="3"/>
        <v>7869633</v>
      </c>
      <c r="J37" s="31">
        <f t="shared" si="3"/>
        <v>-33704000</v>
      </c>
      <c r="K37" s="31">
        <f t="shared" si="3"/>
        <v>-16510605</v>
      </c>
      <c r="L37" s="31">
        <f t="shared" si="3"/>
        <v>19425660</v>
      </c>
      <c r="M37" s="31">
        <f t="shared" si="3"/>
        <v>-30301831</v>
      </c>
      <c r="N37" s="31">
        <f t="shared" si="3"/>
        <v>-27386776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-61090776</v>
      </c>
      <c r="X37" s="31">
        <f t="shared" si="3"/>
        <v>13563240</v>
      </c>
      <c r="Y37" s="31">
        <f t="shared" si="3"/>
        <v>-74654016</v>
      </c>
      <c r="Z37" s="32">
        <f>+IF(X37&lt;&gt;0,+(Y37/X37)*100,0)</f>
        <v>-550.41432578056572</v>
      </c>
      <c r="AA37" s="33">
        <f>SUM(AA29:AA36)</f>
        <v>27126475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-52926977</v>
      </c>
      <c r="D44" s="29">
        <f>+D37+D43</f>
        <v>0</v>
      </c>
      <c r="E44" s="30">
        <f t="shared" si="5"/>
        <v>27126475</v>
      </c>
      <c r="F44" s="31">
        <f t="shared" si="5"/>
        <v>27126475</v>
      </c>
      <c r="G44" s="31">
        <f t="shared" si="5"/>
        <v>-50915817</v>
      </c>
      <c r="H44" s="31">
        <f t="shared" si="5"/>
        <v>9342184</v>
      </c>
      <c r="I44" s="31">
        <f t="shared" si="5"/>
        <v>7869633</v>
      </c>
      <c r="J44" s="31">
        <f t="shared" si="5"/>
        <v>-33704000</v>
      </c>
      <c r="K44" s="31">
        <f t="shared" si="5"/>
        <v>-16510605</v>
      </c>
      <c r="L44" s="31">
        <f t="shared" si="5"/>
        <v>19425660</v>
      </c>
      <c r="M44" s="31">
        <f t="shared" si="5"/>
        <v>-30301831</v>
      </c>
      <c r="N44" s="31">
        <f t="shared" si="5"/>
        <v>-27386776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-61090776</v>
      </c>
      <c r="X44" s="31">
        <f t="shared" si="5"/>
        <v>13563240</v>
      </c>
      <c r="Y44" s="31">
        <f t="shared" si="5"/>
        <v>-74654016</v>
      </c>
      <c r="Z44" s="32">
        <f>+IF(X44&lt;&gt;0,+(Y44/X44)*100,0)</f>
        <v>-550.41432578056572</v>
      </c>
      <c r="AA44" s="33">
        <f>+AA37+AA43</f>
        <v>27126475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1218043101</v>
      </c>
      <c r="D45" s="42">
        <f t="shared" si="6"/>
        <v>0</v>
      </c>
      <c r="E45" s="43">
        <f t="shared" si="6"/>
        <v>26908912</v>
      </c>
      <c r="F45" s="44">
        <f t="shared" si="6"/>
        <v>26908912</v>
      </c>
      <c r="G45" s="44">
        <f t="shared" si="6"/>
        <v>1231813743</v>
      </c>
      <c r="H45" s="44">
        <f t="shared" si="6"/>
        <v>-5935759</v>
      </c>
      <c r="I45" s="44">
        <f t="shared" si="6"/>
        <v>-2411735</v>
      </c>
      <c r="J45" s="44">
        <f t="shared" si="6"/>
        <v>1223466249</v>
      </c>
      <c r="K45" s="44">
        <f t="shared" si="6"/>
        <v>16582782</v>
      </c>
      <c r="L45" s="44">
        <f t="shared" si="6"/>
        <v>-234086</v>
      </c>
      <c r="M45" s="44">
        <f t="shared" si="6"/>
        <v>2571857</v>
      </c>
      <c r="N45" s="44">
        <f t="shared" si="6"/>
        <v>18920553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1242386802</v>
      </c>
      <c r="X45" s="44">
        <f t="shared" si="6"/>
        <v>13454460</v>
      </c>
      <c r="Y45" s="44">
        <f t="shared" si="6"/>
        <v>1228932342</v>
      </c>
      <c r="Z45" s="45">
        <f>+IF(X45&lt;&gt;0,+(Y45/X45)*100,0)</f>
        <v>9134.0146092819778</v>
      </c>
      <c r="AA45" s="46">
        <f>+AA26-AA44</f>
        <v>26908912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17430</v>
      </c>
      <c r="D47" s="18"/>
      <c r="E47" s="19">
        <v>26908912</v>
      </c>
      <c r="F47" s="20">
        <v>26908912</v>
      </c>
      <c r="G47" s="20">
        <v>17430</v>
      </c>
      <c r="H47" s="20"/>
      <c r="I47" s="20"/>
      <c r="J47" s="20">
        <v>17430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17430</v>
      </c>
      <c r="X47" s="20">
        <v>13454454</v>
      </c>
      <c r="Y47" s="20">
        <v>-13437024</v>
      </c>
      <c r="Z47" s="47">
        <v>-99.870451822125233</v>
      </c>
      <c r="AA47" s="22">
        <v>26908912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17430</v>
      </c>
      <c r="D50" s="50">
        <f t="shared" ref="D50:Y50" si="7">SUM(D47:D49)</f>
        <v>0</v>
      </c>
      <c r="E50" s="51">
        <f t="shared" si="7"/>
        <v>26908912</v>
      </c>
      <c r="F50" s="52">
        <f t="shared" si="7"/>
        <v>26908912</v>
      </c>
      <c r="G50" s="52">
        <f t="shared" si="7"/>
        <v>17430</v>
      </c>
      <c r="H50" s="52">
        <f t="shared" si="7"/>
        <v>0</v>
      </c>
      <c r="I50" s="52">
        <f t="shared" si="7"/>
        <v>0</v>
      </c>
      <c r="J50" s="52">
        <f t="shared" si="7"/>
        <v>17430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17430</v>
      </c>
      <c r="X50" s="52">
        <f t="shared" si="7"/>
        <v>13454454</v>
      </c>
      <c r="Y50" s="52">
        <f t="shared" si="7"/>
        <v>-13437024</v>
      </c>
      <c r="Z50" s="53">
        <f>+IF(X50&lt;&gt;0,+(Y50/X50)*100,0)</f>
        <v>-99.870451822125233</v>
      </c>
      <c r="AA50" s="54">
        <f>SUM(AA47:AA49)</f>
        <v>26908912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106068482</v>
      </c>
      <c r="D6" s="18"/>
      <c r="E6" s="19">
        <v>-85019193</v>
      </c>
      <c r="F6" s="20">
        <v>-85019193</v>
      </c>
      <c r="G6" s="20">
        <v>33540683</v>
      </c>
      <c r="H6" s="20">
        <v>1607184</v>
      </c>
      <c r="I6" s="20">
        <v>7424927</v>
      </c>
      <c r="J6" s="20">
        <v>42572794</v>
      </c>
      <c r="K6" s="20">
        <v>26686307</v>
      </c>
      <c r="L6" s="20">
        <v>-21245207</v>
      </c>
      <c r="M6" s="20">
        <v>19975480</v>
      </c>
      <c r="N6" s="20">
        <v>25416580</v>
      </c>
      <c r="O6" s="20"/>
      <c r="P6" s="20"/>
      <c r="Q6" s="20"/>
      <c r="R6" s="20"/>
      <c r="S6" s="20"/>
      <c r="T6" s="20"/>
      <c r="U6" s="20"/>
      <c r="V6" s="20"/>
      <c r="W6" s="20">
        <v>67989374</v>
      </c>
      <c r="X6" s="20">
        <v>105089724</v>
      </c>
      <c r="Y6" s="20">
        <v>-37100350</v>
      </c>
      <c r="Z6" s="21">
        <v>-35.303499322160178</v>
      </c>
      <c r="AA6" s="22">
        <v>-85019193</v>
      </c>
    </row>
    <row r="7" spans="1:27" ht="13.5" x14ac:dyDescent="0.25">
      <c r="A7" s="23" t="s">
        <v>35</v>
      </c>
      <c r="B7" s="17" t="s">
        <v>32</v>
      </c>
      <c r="C7" s="18">
        <v>206916688</v>
      </c>
      <c r="D7" s="18"/>
      <c r="E7" s="19">
        <v>277786424</v>
      </c>
      <c r="F7" s="20">
        <v>277786424</v>
      </c>
      <c r="G7" s="20">
        <v>205323998</v>
      </c>
      <c r="H7" s="20">
        <v>14904878</v>
      </c>
      <c r="I7" s="20">
        <v>6729970</v>
      </c>
      <c r="J7" s="20">
        <v>226958846</v>
      </c>
      <c r="K7" s="20">
        <v>-41962233</v>
      </c>
      <c r="L7" s="20">
        <v>427647</v>
      </c>
      <c r="M7" s="20">
        <v>7356389</v>
      </c>
      <c r="N7" s="20">
        <v>-34178197</v>
      </c>
      <c r="O7" s="20"/>
      <c r="P7" s="20"/>
      <c r="Q7" s="20"/>
      <c r="R7" s="20"/>
      <c r="S7" s="20"/>
      <c r="T7" s="20"/>
      <c r="U7" s="20"/>
      <c r="V7" s="20"/>
      <c r="W7" s="20">
        <v>192780649</v>
      </c>
      <c r="X7" s="20">
        <v>10574478</v>
      </c>
      <c r="Y7" s="20">
        <v>182206171</v>
      </c>
      <c r="Z7" s="21">
        <v>1723.0748505978263</v>
      </c>
      <c r="AA7" s="22">
        <v>277786424</v>
      </c>
    </row>
    <row r="8" spans="1:27" ht="13.5" x14ac:dyDescent="0.25">
      <c r="A8" s="23" t="s">
        <v>36</v>
      </c>
      <c r="B8" s="17" t="s">
        <v>32</v>
      </c>
      <c r="C8" s="18">
        <v>-1844</v>
      </c>
      <c r="D8" s="18"/>
      <c r="E8" s="19"/>
      <c r="F8" s="20"/>
      <c r="G8" s="20">
        <v>-1841</v>
      </c>
      <c r="H8" s="20">
        <v>-206</v>
      </c>
      <c r="I8" s="20">
        <v>46</v>
      </c>
      <c r="J8" s="20">
        <v>-2001</v>
      </c>
      <c r="K8" s="20">
        <v>-40909</v>
      </c>
      <c r="L8" s="20">
        <v>-631921</v>
      </c>
      <c r="M8" s="20">
        <v>-1122828</v>
      </c>
      <c r="N8" s="20">
        <v>-1795658</v>
      </c>
      <c r="O8" s="20"/>
      <c r="P8" s="20"/>
      <c r="Q8" s="20"/>
      <c r="R8" s="20"/>
      <c r="S8" s="20"/>
      <c r="T8" s="20"/>
      <c r="U8" s="20"/>
      <c r="V8" s="20"/>
      <c r="W8" s="20">
        <v>-1797659</v>
      </c>
      <c r="X8" s="20"/>
      <c r="Y8" s="20">
        <v>-1797659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-53323726</v>
      </c>
      <c r="D10" s="18"/>
      <c r="E10" s="19"/>
      <c r="F10" s="20"/>
      <c r="G10" s="20">
        <v>-54583950</v>
      </c>
      <c r="H10" s="20">
        <v>-2974821</v>
      </c>
      <c r="I10" s="20">
        <v>-957295</v>
      </c>
      <c r="J10" s="20">
        <v>-58516066</v>
      </c>
      <c r="K10" s="20">
        <v>-995437</v>
      </c>
      <c r="L10" s="20">
        <v>-1440036</v>
      </c>
      <c r="M10" s="20">
        <v>-1412432</v>
      </c>
      <c r="N10" s="20">
        <v>-3847905</v>
      </c>
      <c r="O10" s="20"/>
      <c r="P10" s="20"/>
      <c r="Q10" s="20"/>
      <c r="R10" s="20"/>
      <c r="S10" s="20"/>
      <c r="T10" s="20"/>
      <c r="U10" s="20"/>
      <c r="V10" s="20"/>
      <c r="W10" s="20">
        <v>-62363971</v>
      </c>
      <c r="X10" s="20"/>
      <c r="Y10" s="20">
        <v>-62363971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300280012</v>
      </c>
      <c r="D11" s="18"/>
      <c r="E11" s="19">
        <v>3167064</v>
      </c>
      <c r="F11" s="20">
        <v>3167064</v>
      </c>
      <c r="G11" s="24">
        <v>301863356</v>
      </c>
      <c r="H11" s="24">
        <v>10857086</v>
      </c>
      <c r="I11" s="24">
        <v>4763617</v>
      </c>
      <c r="J11" s="20">
        <v>317484059</v>
      </c>
      <c r="K11" s="24">
        <v>4142544</v>
      </c>
      <c r="L11" s="24">
        <v>9381082</v>
      </c>
      <c r="M11" s="20">
        <v>2924516</v>
      </c>
      <c r="N11" s="24">
        <v>16448142</v>
      </c>
      <c r="O11" s="24"/>
      <c r="P11" s="24"/>
      <c r="Q11" s="20"/>
      <c r="R11" s="24"/>
      <c r="S11" s="24"/>
      <c r="T11" s="20"/>
      <c r="U11" s="24"/>
      <c r="V11" s="24"/>
      <c r="W11" s="24">
        <v>333932201</v>
      </c>
      <c r="X11" s="20">
        <v>3167064</v>
      </c>
      <c r="Y11" s="24">
        <v>330765137</v>
      </c>
      <c r="Z11" s="25">
        <v>10443.904417466778</v>
      </c>
      <c r="AA11" s="26">
        <v>3167064</v>
      </c>
    </row>
    <row r="12" spans="1:27" ht="13.5" x14ac:dyDescent="0.25">
      <c r="A12" s="23" t="s">
        <v>40</v>
      </c>
      <c r="B12" s="17" t="s">
        <v>32</v>
      </c>
      <c r="C12" s="18">
        <v>-1679163</v>
      </c>
      <c r="D12" s="18"/>
      <c r="E12" s="19"/>
      <c r="F12" s="20"/>
      <c r="G12" s="20">
        <v>-1679163</v>
      </c>
      <c r="H12" s="20"/>
      <c r="I12" s="20"/>
      <c r="J12" s="20">
        <v>-1679163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-1679163</v>
      </c>
      <c r="X12" s="20"/>
      <c r="Y12" s="20">
        <v>-1679163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558260449</v>
      </c>
      <c r="D13" s="29">
        <f>SUM(D6:D12)</f>
        <v>0</v>
      </c>
      <c r="E13" s="30">
        <f t="shared" si="0"/>
        <v>195934295</v>
      </c>
      <c r="F13" s="31">
        <f t="shared" si="0"/>
        <v>195934295</v>
      </c>
      <c r="G13" s="31">
        <f t="shared" si="0"/>
        <v>484463083</v>
      </c>
      <c r="H13" s="31">
        <f t="shared" si="0"/>
        <v>24394121</v>
      </c>
      <c r="I13" s="31">
        <f t="shared" si="0"/>
        <v>17961265</v>
      </c>
      <c r="J13" s="31">
        <f t="shared" si="0"/>
        <v>526818469</v>
      </c>
      <c r="K13" s="31">
        <f t="shared" si="0"/>
        <v>-12169728</v>
      </c>
      <c r="L13" s="31">
        <f t="shared" si="0"/>
        <v>-13508435</v>
      </c>
      <c r="M13" s="31">
        <f t="shared" si="0"/>
        <v>27721125</v>
      </c>
      <c r="N13" s="31">
        <f t="shared" si="0"/>
        <v>2042962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528861431</v>
      </c>
      <c r="X13" s="31">
        <f t="shared" si="0"/>
        <v>118831266</v>
      </c>
      <c r="Y13" s="31">
        <f t="shared" si="0"/>
        <v>410030165</v>
      </c>
      <c r="Z13" s="32">
        <f>+IF(X13&lt;&gt;0,+(Y13/X13)*100,0)</f>
        <v>345.05242500740508</v>
      </c>
      <c r="AA13" s="33">
        <f>SUM(AA6:AA12)</f>
        <v>195934295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268184949</v>
      </c>
      <c r="D17" s="18"/>
      <c r="E17" s="19">
        <v>88796996</v>
      </c>
      <c r="F17" s="20">
        <v>88796996</v>
      </c>
      <c r="G17" s="24">
        <v>245669580</v>
      </c>
      <c r="H17" s="24">
        <v>38382694</v>
      </c>
      <c r="I17" s="24">
        <v>1704387</v>
      </c>
      <c r="J17" s="20">
        <v>285756661</v>
      </c>
      <c r="K17" s="24">
        <v>501752</v>
      </c>
      <c r="L17" s="24">
        <v>2845346</v>
      </c>
      <c r="M17" s="20">
        <v>7889939</v>
      </c>
      <c r="N17" s="24">
        <v>11237037</v>
      </c>
      <c r="O17" s="24"/>
      <c r="P17" s="24"/>
      <c r="Q17" s="20"/>
      <c r="R17" s="24"/>
      <c r="S17" s="24"/>
      <c r="T17" s="20"/>
      <c r="U17" s="24"/>
      <c r="V17" s="24"/>
      <c r="W17" s="24">
        <v>296993698</v>
      </c>
      <c r="X17" s="20">
        <v>68853480</v>
      </c>
      <c r="Y17" s="24">
        <v>228140218</v>
      </c>
      <c r="Z17" s="25">
        <v>331.34159377274756</v>
      </c>
      <c r="AA17" s="26">
        <v>88796996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268184949</v>
      </c>
      <c r="D25" s="29">
        <f t="shared" ref="D25:Y25" si="1">SUM(D15:D24)</f>
        <v>0</v>
      </c>
      <c r="E25" s="35">
        <f t="shared" si="1"/>
        <v>88796996</v>
      </c>
      <c r="F25" s="36">
        <f t="shared" si="1"/>
        <v>88796996</v>
      </c>
      <c r="G25" s="36">
        <f t="shared" si="1"/>
        <v>245669580</v>
      </c>
      <c r="H25" s="36">
        <f t="shared" si="1"/>
        <v>38382694</v>
      </c>
      <c r="I25" s="36">
        <f t="shared" si="1"/>
        <v>1704387</v>
      </c>
      <c r="J25" s="36">
        <f t="shared" si="1"/>
        <v>285756661</v>
      </c>
      <c r="K25" s="36">
        <f t="shared" si="1"/>
        <v>501752</v>
      </c>
      <c r="L25" s="36">
        <f t="shared" si="1"/>
        <v>2845346</v>
      </c>
      <c r="M25" s="36">
        <f t="shared" si="1"/>
        <v>7889939</v>
      </c>
      <c r="N25" s="36">
        <f t="shared" si="1"/>
        <v>11237037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296993698</v>
      </c>
      <c r="X25" s="36">
        <f t="shared" si="1"/>
        <v>68853480</v>
      </c>
      <c r="Y25" s="36">
        <f t="shared" si="1"/>
        <v>228140218</v>
      </c>
      <c r="Z25" s="37">
        <f>+IF(X25&lt;&gt;0,+(Y25/X25)*100,0)</f>
        <v>331.34159377274756</v>
      </c>
      <c r="AA25" s="38">
        <f>SUM(AA15:AA24)</f>
        <v>88796996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826445398</v>
      </c>
      <c r="D26" s="29">
        <f>+D13+D25</f>
        <v>0</v>
      </c>
      <c r="E26" s="30">
        <f t="shared" si="2"/>
        <v>284731291</v>
      </c>
      <c r="F26" s="31">
        <f t="shared" si="2"/>
        <v>284731291</v>
      </c>
      <c r="G26" s="31">
        <f t="shared" si="2"/>
        <v>730132663</v>
      </c>
      <c r="H26" s="31">
        <f t="shared" si="2"/>
        <v>62776815</v>
      </c>
      <c r="I26" s="31">
        <f t="shared" si="2"/>
        <v>19665652</v>
      </c>
      <c r="J26" s="31">
        <f t="shared" si="2"/>
        <v>812575130</v>
      </c>
      <c r="K26" s="31">
        <f t="shared" si="2"/>
        <v>-11667976</v>
      </c>
      <c r="L26" s="31">
        <f t="shared" si="2"/>
        <v>-10663089</v>
      </c>
      <c r="M26" s="31">
        <f t="shared" si="2"/>
        <v>35611064</v>
      </c>
      <c r="N26" s="31">
        <f t="shared" si="2"/>
        <v>13279999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825855129</v>
      </c>
      <c r="X26" s="31">
        <f t="shared" si="2"/>
        <v>187684746</v>
      </c>
      <c r="Y26" s="31">
        <f t="shared" si="2"/>
        <v>638170383</v>
      </c>
      <c r="Z26" s="32">
        <f>+IF(X26&lt;&gt;0,+(Y26/X26)*100,0)</f>
        <v>340.02250934127591</v>
      </c>
      <c r="AA26" s="33">
        <f>+AA13+AA25</f>
        <v>284731291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-413151</v>
      </c>
      <c r="D31" s="18"/>
      <c r="E31" s="19"/>
      <c r="F31" s="20"/>
      <c r="G31" s="20">
        <v>-421222</v>
      </c>
      <c r="H31" s="20">
        <v>-16436</v>
      </c>
      <c r="I31" s="20">
        <v>-2613</v>
      </c>
      <c r="J31" s="20">
        <v>-440271</v>
      </c>
      <c r="K31" s="20">
        <v>-62</v>
      </c>
      <c r="L31" s="20">
        <v>-36017</v>
      </c>
      <c r="M31" s="20">
        <v>-13797</v>
      </c>
      <c r="N31" s="20">
        <v>-49876</v>
      </c>
      <c r="O31" s="20"/>
      <c r="P31" s="20"/>
      <c r="Q31" s="20"/>
      <c r="R31" s="20"/>
      <c r="S31" s="20"/>
      <c r="T31" s="20"/>
      <c r="U31" s="20"/>
      <c r="V31" s="20"/>
      <c r="W31" s="20">
        <v>-490147</v>
      </c>
      <c r="X31" s="20"/>
      <c r="Y31" s="20">
        <v>-490147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83671667</v>
      </c>
      <c r="D32" s="18"/>
      <c r="E32" s="19">
        <v>24833183</v>
      </c>
      <c r="F32" s="20">
        <v>24833183</v>
      </c>
      <c r="G32" s="20">
        <v>-8131011</v>
      </c>
      <c r="H32" s="20">
        <v>37924134</v>
      </c>
      <c r="I32" s="20">
        <v>-418269</v>
      </c>
      <c r="J32" s="20">
        <v>29374854</v>
      </c>
      <c r="K32" s="20">
        <v>-309616</v>
      </c>
      <c r="L32" s="20">
        <v>551423</v>
      </c>
      <c r="M32" s="20">
        <v>-874269</v>
      </c>
      <c r="N32" s="20">
        <v>-632462</v>
      </c>
      <c r="O32" s="20"/>
      <c r="P32" s="20"/>
      <c r="Q32" s="20"/>
      <c r="R32" s="20"/>
      <c r="S32" s="20"/>
      <c r="T32" s="20"/>
      <c r="U32" s="20"/>
      <c r="V32" s="20"/>
      <c r="W32" s="20">
        <v>28742392</v>
      </c>
      <c r="X32" s="20">
        <v>-18</v>
      </c>
      <c r="Y32" s="20">
        <v>28742410</v>
      </c>
      <c r="Z32" s="21">
        <v>-159680055.55555555</v>
      </c>
      <c r="AA32" s="22">
        <v>24833183</v>
      </c>
    </row>
    <row r="33" spans="1:27" ht="13.5" x14ac:dyDescent="0.25">
      <c r="A33" s="23" t="s">
        <v>60</v>
      </c>
      <c r="B33" s="17" t="s">
        <v>32</v>
      </c>
      <c r="C33" s="18">
        <v>-71756000</v>
      </c>
      <c r="D33" s="18"/>
      <c r="E33" s="19">
        <v>-4</v>
      </c>
      <c r="F33" s="20">
        <v>-4</v>
      </c>
      <c r="G33" s="20">
        <v>-71858549</v>
      </c>
      <c r="H33" s="20"/>
      <c r="I33" s="20">
        <v>-466000</v>
      </c>
      <c r="J33" s="20">
        <v>-72324549</v>
      </c>
      <c r="K33" s="20">
        <v>-814041</v>
      </c>
      <c r="L33" s="20"/>
      <c r="M33" s="20">
        <v>-6431519</v>
      </c>
      <c r="N33" s="20">
        <v>-7245560</v>
      </c>
      <c r="O33" s="20"/>
      <c r="P33" s="20"/>
      <c r="Q33" s="20"/>
      <c r="R33" s="20"/>
      <c r="S33" s="20"/>
      <c r="T33" s="20"/>
      <c r="U33" s="20"/>
      <c r="V33" s="20"/>
      <c r="W33" s="20">
        <v>-79570109</v>
      </c>
      <c r="X33" s="20"/>
      <c r="Y33" s="20">
        <v>-79570109</v>
      </c>
      <c r="Z33" s="21"/>
      <c r="AA33" s="22">
        <v>-4</v>
      </c>
    </row>
    <row r="34" spans="1:27" ht="13.5" x14ac:dyDescent="0.25">
      <c r="A34" s="23" t="s">
        <v>61</v>
      </c>
      <c r="B34" s="17" t="s">
        <v>32</v>
      </c>
      <c r="C34" s="18">
        <v>-421297</v>
      </c>
      <c r="D34" s="18"/>
      <c r="E34" s="19"/>
      <c r="F34" s="20"/>
      <c r="G34" s="20">
        <v>-421298</v>
      </c>
      <c r="H34" s="20">
        <v>-74726</v>
      </c>
      <c r="I34" s="20">
        <v>-126919</v>
      </c>
      <c r="J34" s="20">
        <v>-622943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-622943</v>
      </c>
      <c r="X34" s="20"/>
      <c r="Y34" s="20">
        <v>-622943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321608032</v>
      </c>
      <c r="D35" s="18"/>
      <c r="E35" s="19">
        <v>174128220</v>
      </c>
      <c r="F35" s="20">
        <v>174128220</v>
      </c>
      <c r="G35" s="20">
        <v>326287646</v>
      </c>
      <c r="H35" s="20">
        <v>6737804</v>
      </c>
      <c r="I35" s="20">
        <v>6828208</v>
      </c>
      <c r="J35" s="20">
        <v>339853658</v>
      </c>
      <c r="K35" s="20">
        <v>6142914</v>
      </c>
      <c r="L35" s="20">
        <v>6389657</v>
      </c>
      <c r="M35" s="20">
        <v>6316180</v>
      </c>
      <c r="N35" s="20">
        <v>18848751</v>
      </c>
      <c r="O35" s="20"/>
      <c r="P35" s="20"/>
      <c r="Q35" s="20"/>
      <c r="R35" s="20"/>
      <c r="S35" s="20"/>
      <c r="T35" s="20"/>
      <c r="U35" s="20"/>
      <c r="V35" s="20"/>
      <c r="W35" s="20">
        <v>358702409</v>
      </c>
      <c r="X35" s="20">
        <v>87064110</v>
      </c>
      <c r="Y35" s="20">
        <v>271638299</v>
      </c>
      <c r="Z35" s="21">
        <v>311.99801962025452</v>
      </c>
      <c r="AA35" s="22">
        <v>174128220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332689251</v>
      </c>
      <c r="D37" s="29">
        <f t="shared" ref="D37:Y37" si="3">SUM(D29:D36)</f>
        <v>0</v>
      </c>
      <c r="E37" s="30">
        <f t="shared" si="3"/>
        <v>198961399</v>
      </c>
      <c r="F37" s="31">
        <f t="shared" si="3"/>
        <v>198961399</v>
      </c>
      <c r="G37" s="31">
        <f t="shared" si="3"/>
        <v>245455566</v>
      </c>
      <c r="H37" s="31">
        <f t="shared" si="3"/>
        <v>44570776</v>
      </c>
      <c r="I37" s="31">
        <f t="shared" si="3"/>
        <v>5814407</v>
      </c>
      <c r="J37" s="31">
        <f t="shared" si="3"/>
        <v>295840749</v>
      </c>
      <c r="K37" s="31">
        <f t="shared" si="3"/>
        <v>5019195</v>
      </c>
      <c r="L37" s="31">
        <f t="shared" si="3"/>
        <v>6905063</v>
      </c>
      <c r="M37" s="31">
        <f t="shared" si="3"/>
        <v>-1003405</v>
      </c>
      <c r="N37" s="31">
        <f t="shared" si="3"/>
        <v>10920853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306761602</v>
      </c>
      <c r="X37" s="31">
        <f t="shared" si="3"/>
        <v>87064092</v>
      </c>
      <c r="Y37" s="31">
        <f t="shared" si="3"/>
        <v>219697510</v>
      </c>
      <c r="Z37" s="32">
        <f>+IF(X37&lt;&gt;0,+(Y37/X37)*100,0)</f>
        <v>252.33997731234595</v>
      </c>
      <c r="AA37" s="33">
        <f>SUM(AA29:AA36)</f>
        <v>198961399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332689251</v>
      </c>
      <c r="D44" s="29">
        <f>+D37+D43</f>
        <v>0</v>
      </c>
      <c r="E44" s="30">
        <f t="shared" si="5"/>
        <v>198961399</v>
      </c>
      <c r="F44" s="31">
        <f t="shared" si="5"/>
        <v>198961399</v>
      </c>
      <c r="G44" s="31">
        <f t="shared" si="5"/>
        <v>245455566</v>
      </c>
      <c r="H44" s="31">
        <f t="shared" si="5"/>
        <v>44570776</v>
      </c>
      <c r="I44" s="31">
        <f t="shared" si="5"/>
        <v>5814407</v>
      </c>
      <c r="J44" s="31">
        <f t="shared" si="5"/>
        <v>295840749</v>
      </c>
      <c r="K44" s="31">
        <f t="shared" si="5"/>
        <v>5019195</v>
      </c>
      <c r="L44" s="31">
        <f t="shared" si="5"/>
        <v>6905063</v>
      </c>
      <c r="M44" s="31">
        <f t="shared" si="5"/>
        <v>-1003405</v>
      </c>
      <c r="N44" s="31">
        <f t="shared" si="5"/>
        <v>10920853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306761602</v>
      </c>
      <c r="X44" s="31">
        <f t="shared" si="5"/>
        <v>87064092</v>
      </c>
      <c r="Y44" s="31">
        <f t="shared" si="5"/>
        <v>219697510</v>
      </c>
      <c r="Z44" s="32">
        <f>+IF(X44&lt;&gt;0,+(Y44/X44)*100,0)</f>
        <v>252.33997731234595</v>
      </c>
      <c r="AA44" s="33">
        <f>+AA37+AA43</f>
        <v>198961399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493756147</v>
      </c>
      <c r="D45" s="42">
        <f t="shared" si="6"/>
        <v>0</v>
      </c>
      <c r="E45" s="43">
        <f t="shared" si="6"/>
        <v>85769892</v>
      </c>
      <c r="F45" s="44">
        <f t="shared" si="6"/>
        <v>85769892</v>
      </c>
      <c r="G45" s="44">
        <f t="shared" si="6"/>
        <v>484677097</v>
      </c>
      <c r="H45" s="44">
        <f t="shared" si="6"/>
        <v>18206039</v>
      </c>
      <c r="I45" s="44">
        <f t="shared" si="6"/>
        <v>13851245</v>
      </c>
      <c r="J45" s="44">
        <f t="shared" si="6"/>
        <v>516734381</v>
      </c>
      <c r="K45" s="44">
        <f t="shared" si="6"/>
        <v>-16687171</v>
      </c>
      <c r="L45" s="44">
        <f t="shared" si="6"/>
        <v>-17568152</v>
      </c>
      <c r="M45" s="44">
        <f t="shared" si="6"/>
        <v>36614469</v>
      </c>
      <c r="N45" s="44">
        <f t="shared" si="6"/>
        <v>2359146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519093527</v>
      </c>
      <c r="X45" s="44">
        <f t="shared" si="6"/>
        <v>100620654</v>
      </c>
      <c r="Y45" s="44">
        <f t="shared" si="6"/>
        <v>418472873</v>
      </c>
      <c r="Z45" s="45">
        <f>+IF(X45&lt;&gt;0,+(Y45/X45)*100,0)</f>
        <v>415.89162499381086</v>
      </c>
      <c r="AA45" s="46">
        <f>+AA26-AA44</f>
        <v>85769892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-76208781</v>
      </c>
      <c r="D47" s="18"/>
      <c r="E47" s="19">
        <v>82602828</v>
      </c>
      <c r="F47" s="20">
        <v>82602828</v>
      </c>
      <c r="G47" s="20">
        <v>47622679</v>
      </c>
      <c r="H47" s="20">
        <v>-39339801</v>
      </c>
      <c r="I47" s="20">
        <v>-709954</v>
      </c>
      <c r="J47" s="20">
        <v>7572924</v>
      </c>
      <c r="K47" s="20">
        <v>-21945503</v>
      </c>
      <c r="L47" s="20">
        <v>-29801645</v>
      </c>
      <c r="M47" s="20">
        <v>31512043</v>
      </c>
      <c r="N47" s="20">
        <v>-20235105</v>
      </c>
      <c r="O47" s="20"/>
      <c r="P47" s="20"/>
      <c r="Q47" s="20"/>
      <c r="R47" s="20"/>
      <c r="S47" s="20"/>
      <c r="T47" s="20"/>
      <c r="U47" s="20"/>
      <c r="V47" s="20"/>
      <c r="W47" s="20">
        <v>-12662181</v>
      </c>
      <c r="X47" s="20">
        <v>97453584</v>
      </c>
      <c r="Y47" s="20">
        <v>-110115765</v>
      </c>
      <c r="Z47" s="47">
        <v>-112.99303779325345</v>
      </c>
      <c r="AA47" s="22">
        <v>82602828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-76208781</v>
      </c>
      <c r="D50" s="50">
        <f t="shared" ref="D50:Y50" si="7">SUM(D47:D49)</f>
        <v>0</v>
      </c>
      <c r="E50" s="51">
        <f t="shared" si="7"/>
        <v>82602828</v>
      </c>
      <c r="F50" s="52">
        <f t="shared" si="7"/>
        <v>82602828</v>
      </c>
      <c r="G50" s="52">
        <f t="shared" si="7"/>
        <v>47622679</v>
      </c>
      <c r="H50" s="52">
        <f t="shared" si="7"/>
        <v>-39339801</v>
      </c>
      <c r="I50" s="52">
        <f t="shared" si="7"/>
        <v>-709954</v>
      </c>
      <c r="J50" s="52">
        <f t="shared" si="7"/>
        <v>7572924</v>
      </c>
      <c r="K50" s="52">
        <f t="shared" si="7"/>
        <v>-21945503</v>
      </c>
      <c r="L50" s="52">
        <f t="shared" si="7"/>
        <v>-29801645</v>
      </c>
      <c r="M50" s="52">
        <f t="shared" si="7"/>
        <v>31512043</v>
      </c>
      <c r="N50" s="52">
        <f t="shared" si="7"/>
        <v>-20235105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-12662181</v>
      </c>
      <c r="X50" s="52">
        <f t="shared" si="7"/>
        <v>97453584</v>
      </c>
      <c r="Y50" s="52">
        <f t="shared" si="7"/>
        <v>-110115765</v>
      </c>
      <c r="Z50" s="53">
        <f>+IF(X50&lt;&gt;0,+(Y50/X50)*100,0)</f>
        <v>-112.99303779325345</v>
      </c>
      <c r="AA50" s="54">
        <f>SUM(AA47:AA49)</f>
        <v>82602828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-342520733</v>
      </c>
      <c r="D6" s="18"/>
      <c r="E6" s="19">
        <v>-7933169</v>
      </c>
      <c r="F6" s="20">
        <v>-7933169</v>
      </c>
      <c r="G6" s="20">
        <v>-338635411</v>
      </c>
      <c r="H6" s="20">
        <v>-4241109</v>
      </c>
      <c r="I6" s="20">
        <v>-4625316</v>
      </c>
      <c r="J6" s="20">
        <v>-347501836</v>
      </c>
      <c r="K6" s="20">
        <v>-2239300</v>
      </c>
      <c r="L6" s="20">
        <v>7064504</v>
      </c>
      <c r="M6" s="20">
        <v>-2093753</v>
      </c>
      <c r="N6" s="20">
        <v>2731451</v>
      </c>
      <c r="O6" s="20"/>
      <c r="P6" s="20"/>
      <c r="Q6" s="20"/>
      <c r="R6" s="20"/>
      <c r="S6" s="20"/>
      <c r="T6" s="20"/>
      <c r="U6" s="20"/>
      <c r="V6" s="20"/>
      <c r="W6" s="20">
        <v>-344770385</v>
      </c>
      <c r="X6" s="20">
        <v>-3966582</v>
      </c>
      <c r="Y6" s="20">
        <v>-340803803</v>
      </c>
      <c r="Z6" s="21">
        <v>8591.8759022251397</v>
      </c>
      <c r="AA6" s="22">
        <v>-7933169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-571098</v>
      </c>
      <c r="D10" s="18"/>
      <c r="E10" s="19"/>
      <c r="F10" s="20"/>
      <c r="G10" s="20">
        <v>-571098</v>
      </c>
      <c r="H10" s="20"/>
      <c r="I10" s="20"/>
      <c r="J10" s="20">
        <v>-571098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-571098</v>
      </c>
      <c r="X10" s="20"/>
      <c r="Y10" s="20">
        <v>-571098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45219290</v>
      </c>
      <c r="D11" s="18"/>
      <c r="E11" s="19"/>
      <c r="F11" s="20"/>
      <c r="G11" s="24">
        <v>45572027</v>
      </c>
      <c r="H11" s="24">
        <v>411012</v>
      </c>
      <c r="I11" s="24">
        <v>772377</v>
      </c>
      <c r="J11" s="20">
        <v>46755416</v>
      </c>
      <c r="K11" s="24">
        <v>23211</v>
      </c>
      <c r="L11" s="24">
        <v>380773</v>
      </c>
      <c r="M11" s="20">
        <v>260870</v>
      </c>
      <c r="N11" s="24">
        <v>664854</v>
      </c>
      <c r="O11" s="24"/>
      <c r="P11" s="24"/>
      <c r="Q11" s="20"/>
      <c r="R11" s="24"/>
      <c r="S11" s="24"/>
      <c r="T11" s="20"/>
      <c r="U11" s="24"/>
      <c r="V11" s="24"/>
      <c r="W11" s="24">
        <v>47420270</v>
      </c>
      <c r="X11" s="20"/>
      <c r="Y11" s="24">
        <v>47420270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-297872541</v>
      </c>
      <c r="D13" s="29">
        <f>SUM(D6:D12)</f>
        <v>0</v>
      </c>
      <c r="E13" s="30">
        <f t="shared" si="0"/>
        <v>-7933169</v>
      </c>
      <c r="F13" s="31">
        <f t="shared" si="0"/>
        <v>-7933169</v>
      </c>
      <c r="G13" s="31">
        <f t="shared" si="0"/>
        <v>-293634482</v>
      </c>
      <c r="H13" s="31">
        <f t="shared" si="0"/>
        <v>-3830097</v>
      </c>
      <c r="I13" s="31">
        <f t="shared" si="0"/>
        <v>-3852939</v>
      </c>
      <c r="J13" s="31">
        <f t="shared" si="0"/>
        <v>-301317518</v>
      </c>
      <c r="K13" s="31">
        <f t="shared" si="0"/>
        <v>-2216089</v>
      </c>
      <c r="L13" s="31">
        <f t="shared" si="0"/>
        <v>7445277</v>
      </c>
      <c r="M13" s="31">
        <f t="shared" si="0"/>
        <v>-1832883</v>
      </c>
      <c r="N13" s="31">
        <f t="shared" si="0"/>
        <v>3396305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-297921213</v>
      </c>
      <c r="X13" s="31">
        <f t="shared" si="0"/>
        <v>-3966582</v>
      </c>
      <c r="Y13" s="31">
        <f t="shared" si="0"/>
        <v>-293954631</v>
      </c>
      <c r="Z13" s="32">
        <f>+IF(X13&lt;&gt;0,+(Y13/X13)*100,0)</f>
        <v>7410.7791292351949</v>
      </c>
      <c r="AA13" s="33">
        <f>SUM(AA6:AA12)</f>
        <v>-7933169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138050303</v>
      </c>
      <c r="D17" s="18"/>
      <c r="E17" s="19">
        <v>15207359</v>
      </c>
      <c r="F17" s="20">
        <v>15207359</v>
      </c>
      <c r="G17" s="24">
        <v>165979250</v>
      </c>
      <c r="H17" s="24">
        <v>-16186712</v>
      </c>
      <c r="I17" s="24">
        <v>5149179</v>
      </c>
      <c r="J17" s="20">
        <v>154941717</v>
      </c>
      <c r="K17" s="24">
        <v>154741</v>
      </c>
      <c r="L17" s="24">
        <v>2538486</v>
      </c>
      <c r="M17" s="20"/>
      <c r="N17" s="24">
        <v>2693227</v>
      </c>
      <c r="O17" s="24"/>
      <c r="P17" s="24"/>
      <c r="Q17" s="20"/>
      <c r="R17" s="24"/>
      <c r="S17" s="24"/>
      <c r="T17" s="20"/>
      <c r="U17" s="24"/>
      <c r="V17" s="24"/>
      <c r="W17" s="24">
        <v>157634944</v>
      </c>
      <c r="X17" s="20">
        <v>7603680</v>
      </c>
      <c r="Y17" s="24">
        <v>150031264</v>
      </c>
      <c r="Z17" s="25">
        <v>1973.1401637102035</v>
      </c>
      <c r="AA17" s="26">
        <v>15207359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7725879</v>
      </c>
      <c r="D21" s="18"/>
      <c r="E21" s="19"/>
      <c r="F21" s="20"/>
      <c r="G21" s="20">
        <v>7725879</v>
      </c>
      <c r="H21" s="20"/>
      <c r="I21" s="20"/>
      <c r="J21" s="20">
        <v>7725879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7725879</v>
      </c>
      <c r="X21" s="20"/>
      <c r="Y21" s="20">
        <v>7725879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145776182</v>
      </c>
      <c r="D25" s="29">
        <f t="shared" ref="D25:Y25" si="1">SUM(D15:D24)</f>
        <v>0</v>
      </c>
      <c r="E25" s="35">
        <f t="shared" si="1"/>
        <v>15207359</v>
      </c>
      <c r="F25" s="36">
        <f t="shared" si="1"/>
        <v>15207359</v>
      </c>
      <c r="G25" s="36">
        <f t="shared" si="1"/>
        <v>173705129</v>
      </c>
      <c r="H25" s="36">
        <f t="shared" si="1"/>
        <v>-16186712</v>
      </c>
      <c r="I25" s="36">
        <f t="shared" si="1"/>
        <v>5149179</v>
      </c>
      <c r="J25" s="36">
        <f t="shared" si="1"/>
        <v>162667596</v>
      </c>
      <c r="K25" s="36">
        <f t="shared" si="1"/>
        <v>154741</v>
      </c>
      <c r="L25" s="36">
        <f t="shared" si="1"/>
        <v>2538486</v>
      </c>
      <c r="M25" s="36">
        <f t="shared" si="1"/>
        <v>0</v>
      </c>
      <c r="N25" s="36">
        <f t="shared" si="1"/>
        <v>2693227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165360823</v>
      </c>
      <c r="X25" s="36">
        <f t="shared" si="1"/>
        <v>7603680</v>
      </c>
      <c r="Y25" s="36">
        <f t="shared" si="1"/>
        <v>157757143</v>
      </c>
      <c r="Z25" s="37">
        <f>+IF(X25&lt;&gt;0,+(Y25/X25)*100,0)</f>
        <v>2074.7472671127662</v>
      </c>
      <c r="AA25" s="38">
        <f>SUM(AA15:AA24)</f>
        <v>15207359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-152096359</v>
      </c>
      <c r="D26" s="29">
        <f>+D13+D25</f>
        <v>0</v>
      </c>
      <c r="E26" s="30">
        <f t="shared" si="2"/>
        <v>7274190</v>
      </c>
      <c r="F26" s="31">
        <f t="shared" si="2"/>
        <v>7274190</v>
      </c>
      <c r="G26" s="31">
        <f t="shared" si="2"/>
        <v>-119929353</v>
      </c>
      <c r="H26" s="31">
        <f t="shared" si="2"/>
        <v>-20016809</v>
      </c>
      <c r="I26" s="31">
        <f t="shared" si="2"/>
        <v>1296240</v>
      </c>
      <c r="J26" s="31">
        <f t="shared" si="2"/>
        <v>-138649922</v>
      </c>
      <c r="K26" s="31">
        <f t="shared" si="2"/>
        <v>-2061348</v>
      </c>
      <c r="L26" s="31">
        <f t="shared" si="2"/>
        <v>9983763</v>
      </c>
      <c r="M26" s="31">
        <f t="shared" si="2"/>
        <v>-1832883</v>
      </c>
      <c r="N26" s="31">
        <f t="shared" si="2"/>
        <v>6089532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-132560390</v>
      </c>
      <c r="X26" s="31">
        <f t="shared" si="2"/>
        <v>3637098</v>
      </c>
      <c r="Y26" s="31">
        <f t="shared" si="2"/>
        <v>-136197488</v>
      </c>
      <c r="Z26" s="32">
        <f>+IF(X26&lt;&gt;0,+(Y26/X26)*100,0)</f>
        <v>-3744.6746829477788</v>
      </c>
      <c r="AA26" s="33">
        <f>+AA13+AA25</f>
        <v>7274190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-36902</v>
      </c>
      <c r="D32" s="18"/>
      <c r="E32" s="19">
        <v>1</v>
      </c>
      <c r="F32" s="20">
        <v>1</v>
      </c>
      <c r="G32" s="20">
        <v>-36901</v>
      </c>
      <c r="H32" s="20">
        <v>896184</v>
      </c>
      <c r="I32" s="20">
        <v>1343117</v>
      </c>
      <c r="J32" s="20">
        <v>2202400</v>
      </c>
      <c r="K32" s="20">
        <v>-2061347</v>
      </c>
      <c r="L32" s="20">
        <v>-177952</v>
      </c>
      <c r="M32" s="20"/>
      <c r="N32" s="20">
        <v>-2239299</v>
      </c>
      <c r="O32" s="20"/>
      <c r="P32" s="20"/>
      <c r="Q32" s="20"/>
      <c r="R32" s="20"/>
      <c r="S32" s="20"/>
      <c r="T32" s="20"/>
      <c r="U32" s="20"/>
      <c r="V32" s="20"/>
      <c r="W32" s="20">
        <v>-36899</v>
      </c>
      <c r="X32" s="20">
        <v>6</v>
      </c>
      <c r="Y32" s="20">
        <v>-36905</v>
      </c>
      <c r="Z32" s="21">
        <v>-615083.33333333326</v>
      </c>
      <c r="AA32" s="22">
        <v>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8902650</v>
      </c>
      <c r="F33" s="20">
        <v>8902650</v>
      </c>
      <c r="G33" s="20">
        <v>7373000</v>
      </c>
      <c r="H33" s="20">
        <v>-2897934</v>
      </c>
      <c r="I33" s="20"/>
      <c r="J33" s="20">
        <v>4475066</v>
      </c>
      <c r="K33" s="20">
        <v>-4042540</v>
      </c>
      <c r="L33" s="20">
        <v>11732000</v>
      </c>
      <c r="M33" s="20"/>
      <c r="N33" s="20">
        <v>7689460</v>
      </c>
      <c r="O33" s="20"/>
      <c r="P33" s="20"/>
      <c r="Q33" s="20"/>
      <c r="R33" s="20"/>
      <c r="S33" s="20"/>
      <c r="T33" s="20"/>
      <c r="U33" s="20"/>
      <c r="V33" s="20"/>
      <c r="W33" s="20">
        <v>12164526</v>
      </c>
      <c r="X33" s="20">
        <v>-5101174</v>
      </c>
      <c r="Y33" s="20">
        <v>17265700</v>
      </c>
      <c r="Z33" s="21">
        <v>-338.46522388767761</v>
      </c>
      <c r="AA33" s="22">
        <v>8902650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15596</v>
      </c>
      <c r="D35" s="18"/>
      <c r="E35" s="19"/>
      <c r="F35" s="20"/>
      <c r="G35" s="20">
        <v>15596</v>
      </c>
      <c r="H35" s="20"/>
      <c r="I35" s="20"/>
      <c r="J35" s="20">
        <v>15596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15596</v>
      </c>
      <c r="X35" s="20"/>
      <c r="Y35" s="20">
        <v>15596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-21306</v>
      </c>
      <c r="D37" s="29">
        <f t="shared" ref="D37:Y37" si="3">SUM(D29:D36)</f>
        <v>0</v>
      </c>
      <c r="E37" s="30">
        <f t="shared" si="3"/>
        <v>8902651</v>
      </c>
      <c r="F37" s="31">
        <f t="shared" si="3"/>
        <v>8902651</v>
      </c>
      <c r="G37" s="31">
        <f t="shared" si="3"/>
        <v>7351695</v>
      </c>
      <c r="H37" s="31">
        <f t="shared" si="3"/>
        <v>-2001750</v>
      </c>
      <c r="I37" s="31">
        <f t="shared" si="3"/>
        <v>1343117</v>
      </c>
      <c r="J37" s="31">
        <f t="shared" si="3"/>
        <v>6693062</v>
      </c>
      <c r="K37" s="31">
        <f t="shared" si="3"/>
        <v>-6103887</v>
      </c>
      <c r="L37" s="31">
        <f t="shared" si="3"/>
        <v>11554048</v>
      </c>
      <c r="M37" s="31">
        <f t="shared" si="3"/>
        <v>0</v>
      </c>
      <c r="N37" s="31">
        <f t="shared" si="3"/>
        <v>5450161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12143223</v>
      </c>
      <c r="X37" s="31">
        <f t="shared" si="3"/>
        <v>-5101168</v>
      </c>
      <c r="Y37" s="31">
        <f t="shared" si="3"/>
        <v>17244391</v>
      </c>
      <c r="Z37" s="32">
        <f>+IF(X37&lt;&gt;0,+(Y37/X37)*100,0)</f>
        <v>-338.04789412934451</v>
      </c>
      <c r="AA37" s="33">
        <f>SUM(AA29:AA36)</f>
        <v>8902651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-21306</v>
      </c>
      <c r="D44" s="29">
        <f>+D37+D43</f>
        <v>0</v>
      </c>
      <c r="E44" s="30">
        <f t="shared" si="5"/>
        <v>8902651</v>
      </c>
      <c r="F44" s="31">
        <f t="shared" si="5"/>
        <v>8902651</v>
      </c>
      <c r="G44" s="31">
        <f t="shared" si="5"/>
        <v>7351695</v>
      </c>
      <c r="H44" s="31">
        <f t="shared" si="5"/>
        <v>-2001750</v>
      </c>
      <c r="I44" s="31">
        <f t="shared" si="5"/>
        <v>1343117</v>
      </c>
      <c r="J44" s="31">
        <f t="shared" si="5"/>
        <v>6693062</v>
      </c>
      <c r="K44" s="31">
        <f t="shared" si="5"/>
        <v>-6103887</v>
      </c>
      <c r="L44" s="31">
        <f t="shared" si="5"/>
        <v>11554048</v>
      </c>
      <c r="M44" s="31">
        <f t="shared" si="5"/>
        <v>0</v>
      </c>
      <c r="N44" s="31">
        <f t="shared" si="5"/>
        <v>5450161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12143223</v>
      </c>
      <c r="X44" s="31">
        <f t="shared" si="5"/>
        <v>-5101168</v>
      </c>
      <c r="Y44" s="31">
        <f t="shared" si="5"/>
        <v>17244391</v>
      </c>
      <c r="Z44" s="32">
        <f>+IF(X44&lt;&gt;0,+(Y44/X44)*100,0)</f>
        <v>-338.04789412934451</v>
      </c>
      <c r="AA44" s="33">
        <f>+AA37+AA43</f>
        <v>8902651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-152075053</v>
      </c>
      <c r="D45" s="42">
        <f t="shared" si="6"/>
        <v>0</v>
      </c>
      <c r="E45" s="43">
        <f t="shared" si="6"/>
        <v>-1628461</v>
      </c>
      <c r="F45" s="44">
        <f t="shared" si="6"/>
        <v>-1628461</v>
      </c>
      <c r="G45" s="44">
        <f t="shared" si="6"/>
        <v>-127281048</v>
      </c>
      <c r="H45" s="44">
        <f t="shared" si="6"/>
        <v>-18015059</v>
      </c>
      <c r="I45" s="44">
        <f t="shared" si="6"/>
        <v>-46877</v>
      </c>
      <c r="J45" s="44">
        <f t="shared" si="6"/>
        <v>-145342984</v>
      </c>
      <c r="K45" s="44">
        <f t="shared" si="6"/>
        <v>4042539</v>
      </c>
      <c r="L45" s="44">
        <f t="shared" si="6"/>
        <v>-1570285</v>
      </c>
      <c r="M45" s="44">
        <f t="shared" si="6"/>
        <v>-1832883</v>
      </c>
      <c r="N45" s="44">
        <f t="shared" si="6"/>
        <v>639371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-144703613</v>
      </c>
      <c r="X45" s="44">
        <f t="shared" si="6"/>
        <v>8738266</v>
      </c>
      <c r="Y45" s="44">
        <f t="shared" si="6"/>
        <v>-153441879</v>
      </c>
      <c r="Z45" s="45">
        <f>+IF(X45&lt;&gt;0,+(Y45/X45)*100,0)</f>
        <v>-1755.9762886595579</v>
      </c>
      <c r="AA45" s="46">
        <f>+AA26-AA44</f>
        <v>-1628461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-56399673</v>
      </c>
      <c r="D47" s="18"/>
      <c r="E47" s="19">
        <v>-1628462</v>
      </c>
      <c r="F47" s="20">
        <v>-1628462</v>
      </c>
      <c r="G47" s="20">
        <v>-57352131</v>
      </c>
      <c r="H47" s="20">
        <v>742636</v>
      </c>
      <c r="I47" s="20">
        <v>-14267483</v>
      </c>
      <c r="J47" s="20">
        <v>-70876978</v>
      </c>
      <c r="K47" s="20">
        <v>3838235</v>
      </c>
      <c r="L47" s="20">
        <v>-2139521</v>
      </c>
      <c r="M47" s="20">
        <v>-2009215</v>
      </c>
      <c r="N47" s="20">
        <v>-310501</v>
      </c>
      <c r="O47" s="20"/>
      <c r="P47" s="20"/>
      <c r="Q47" s="20"/>
      <c r="R47" s="20"/>
      <c r="S47" s="20"/>
      <c r="T47" s="20"/>
      <c r="U47" s="20"/>
      <c r="V47" s="20"/>
      <c r="W47" s="20">
        <v>-71187479</v>
      </c>
      <c r="X47" s="20">
        <v>8738272</v>
      </c>
      <c r="Y47" s="20">
        <v>-79925751</v>
      </c>
      <c r="Z47" s="47">
        <v>-914.66311646055431</v>
      </c>
      <c r="AA47" s="22">
        <v>-1628462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-56399673</v>
      </c>
      <c r="D50" s="50">
        <f t="shared" ref="D50:Y50" si="7">SUM(D47:D49)</f>
        <v>0</v>
      </c>
      <c r="E50" s="51">
        <f t="shared" si="7"/>
        <v>-1628462</v>
      </c>
      <c r="F50" s="52">
        <f t="shared" si="7"/>
        <v>-1628462</v>
      </c>
      <c r="G50" s="52">
        <f t="shared" si="7"/>
        <v>-57352131</v>
      </c>
      <c r="H50" s="52">
        <f t="shared" si="7"/>
        <v>742636</v>
      </c>
      <c r="I50" s="52">
        <f t="shared" si="7"/>
        <v>-14267483</v>
      </c>
      <c r="J50" s="52">
        <f t="shared" si="7"/>
        <v>-70876978</v>
      </c>
      <c r="K50" s="52">
        <f t="shared" si="7"/>
        <v>3838235</v>
      </c>
      <c r="L50" s="52">
        <f t="shared" si="7"/>
        <v>-2139521</v>
      </c>
      <c r="M50" s="52">
        <f t="shared" si="7"/>
        <v>-2009215</v>
      </c>
      <c r="N50" s="52">
        <f t="shared" si="7"/>
        <v>-310501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-71187479</v>
      </c>
      <c r="X50" s="52">
        <f t="shared" si="7"/>
        <v>8738272</v>
      </c>
      <c r="Y50" s="52">
        <f t="shared" si="7"/>
        <v>-79925751</v>
      </c>
      <c r="Z50" s="53">
        <f>+IF(X50&lt;&gt;0,+(Y50/X50)*100,0)</f>
        <v>-914.66311646055431</v>
      </c>
      <c r="AA50" s="54">
        <f>SUM(AA47:AA49)</f>
        <v>-1628462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10319752</v>
      </c>
      <c r="D7" s="18"/>
      <c r="E7" s="19">
        <v>3437840</v>
      </c>
      <c r="F7" s="20">
        <v>3437840</v>
      </c>
      <c r="G7" s="20">
        <v>13870375</v>
      </c>
      <c r="H7" s="20">
        <v>-2852065</v>
      </c>
      <c r="I7" s="20">
        <v>556569</v>
      </c>
      <c r="J7" s="20">
        <v>11574879</v>
      </c>
      <c r="K7" s="20">
        <v>599207</v>
      </c>
      <c r="L7" s="20">
        <v>338889</v>
      </c>
      <c r="M7" s="20">
        <v>281367</v>
      </c>
      <c r="N7" s="20">
        <v>1219463</v>
      </c>
      <c r="O7" s="20"/>
      <c r="P7" s="20"/>
      <c r="Q7" s="20"/>
      <c r="R7" s="20"/>
      <c r="S7" s="20"/>
      <c r="T7" s="20"/>
      <c r="U7" s="20"/>
      <c r="V7" s="20"/>
      <c r="W7" s="20">
        <v>12794342</v>
      </c>
      <c r="X7" s="20">
        <v>1718940</v>
      </c>
      <c r="Y7" s="20">
        <v>11075402</v>
      </c>
      <c r="Z7" s="21">
        <v>644.31579927164421</v>
      </c>
      <c r="AA7" s="22">
        <v>3437840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10319752</v>
      </c>
      <c r="D13" s="29">
        <f>SUM(D6:D12)</f>
        <v>0</v>
      </c>
      <c r="E13" s="30">
        <f t="shared" si="0"/>
        <v>3437840</v>
      </c>
      <c r="F13" s="31">
        <f t="shared" si="0"/>
        <v>3437840</v>
      </c>
      <c r="G13" s="31">
        <f t="shared" si="0"/>
        <v>13870375</v>
      </c>
      <c r="H13" s="31">
        <f t="shared" si="0"/>
        <v>-2852065</v>
      </c>
      <c r="I13" s="31">
        <f t="shared" si="0"/>
        <v>556569</v>
      </c>
      <c r="J13" s="31">
        <f t="shared" si="0"/>
        <v>11574879</v>
      </c>
      <c r="K13" s="31">
        <f t="shared" si="0"/>
        <v>599207</v>
      </c>
      <c r="L13" s="31">
        <f t="shared" si="0"/>
        <v>338889</v>
      </c>
      <c r="M13" s="31">
        <f t="shared" si="0"/>
        <v>281367</v>
      </c>
      <c r="N13" s="31">
        <f t="shared" si="0"/>
        <v>1219463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12794342</v>
      </c>
      <c r="X13" s="31">
        <f t="shared" si="0"/>
        <v>1718940</v>
      </c>
      <c r="Y13" s="31">
        <f t="shared" si="0"/>
        <v>11075402</v>
      </c>
      <c r="Z13" s="32">
        <f>+IF(X13&lt;&gt;0,+(Y13/X13)*100,0)</f>
        <v>644.31579927164421</v>
      </c>
      <c r="AA13" s="33">
        <f>SUM(AA6:AA12)</f>
        <v>3437840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795432455</v>
      </c>
      <c r="D17" s="18"/>
      <c r="E17" s="19">
        <v>2973531</v>
      </c>
      <c r="F17" s="20">
        <v>2973531</v>
      </c>
      <c r="G17" s="24">
        <v>773999213</v>
      </c>
      <c r="H17" s="24">
        <v>21716799</v>
      </c>
      <c r="I17" s="24">
        <v>50600</v>
      </c>
      <c r="J17" s="20">
        <v>795766612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795766612</v>
      </c>
      <c r="X17" s="20">
        <v>1486776</v>
      </c>
      <c r="Y17" s="24">
        <v>794279836</v>
      </c>
      <c r="Z17" s="25">
        <v>53422.965934343847</v>
      </c>
      <c r="AA17" s="26">
        <v>2973531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795432455</v>
      </c>
      <c r="D25" s="29">
        <f t="shared" ref="D25:Y25" si="1">SUM(D15:D24)</f>
        <v>0</v>
      </c>
      <c r="E25" s="35">
        <f t="shared" si="1"/>
        <v>2973531</v>
      </c>
      <c r="F25" s="36">
        <f t="shared" si="1"/>
        <v>2973531</v>
      </c>
      <c r="G25" s="36">
        <f t="shared" si="1"/>
        <v>773999213</v>
      </c>
      <c r="H25" s="36">
        <f t="shared" si="1"/>
        <v>21716799</v>
      </c>
      <c r="I25" s="36">
        <f t="shared" si="1"/>
        <v>50600</v>
      </c>
      <c r="J25" s="36">
        <f t="shared" si="1"/>
        <v>795766612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795766612</v>
      </c>
      <c r="X25" s="36">
        <f t="shared" si="1"/>
        <v>1486776</v>
      </c>
      <c r="Y25" s="36">
        <f t="shared" si="1"/>
        <v>794279836</v>
      </c>
      <c r="Z25" s="37">
        <f>+IF(X25&lt;&gt;0,+(Y25/X25)*100,0)</f>
        <v>53422.965934343847</v>
      </c>
      <c r="AA25" s="38">
        <f>SUM(AA15:AA24)</f>
        <v>2973531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805752207</v>
      </c>
      <c r="D26" s="29">
        <f>+D13+D25</f>
        <v>0</v>
      </c>
      <c r="E26" s="30">
        <f t="shared" si="2"/>
        <v>6411371</v>
      </c>
      <c r="F26" s="31">
        <f t="shared" si="2"/>
        <v>6411371</v>
      </c>
      <c r="G26" s="31">
        <f t="shared" si="2"/>
        <v>787869588</v>
      </c>
      <c r="H26" s="31">
        <f t="shared" si="2"/>
        <v>18864734</v>
      </c>
      <c r="I26" s="31">
        <f t="shared" si="2"/>
        <v>607169</v>
      </c>
      <c r="J26" s="31">
        <f t="shared" si="2"/>
        <v>807341491</v>
      </c>
      <c r="K26" s="31">
        <f t="shared" si="2"/>
        <v>599207</v>
      </c>
      <c r="L26" s="31">
        <f t="shared" si="2"/>
        <v>338889</v>
      </c>
      <c r="M26" s="31">
        <f t="shared" si="2"/>
        <v>281367</v>
      </c>
      <c r="N26" s="31">
        <f t="shared" si="2"/>
        <v>1219463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808560954</v>
      </c>
      <c r="X26" s="31">
        <f t="shared" si="2"/>
        <v>3205716</v>
      </c>
      <c r="Y26" s="31">
        <f t="shared" si="2"/>
        <v>805355238</v>
      </c>
      <c r="Z26" s="32">
        <f>+IF(X26&lt;&gt;0,+(Y26/X26)*100,0)</f>
        <v>25122.476164451247</v>
      </c>
      <c r="AA26" s="33">
        <f>+AA13+AA25</f>
        <v>6411371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7779301</v>
      </c>
      <c r="D32" s="18"/>
      <c r="E32" s="19">
        <v>2892168</v>
      </c>
      <c r="F32" s="20">
        <v>2892168</v>
      </c>
      <c r="G32" s="20">
        <v>-6155814</v>
      </c>
      <c r="H32" s="20">
        <v>6161122</v>
      </c>
      <c r="I32" s="20">
        <v>1</v>
      </c>
      <c r="J32" s="20">
        <v>5309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5309</v>
      </c>
      <c r="X32" s="20">
        <v>1446084</v>
      </c>
      <c r="Y32" s="20">
        <v>-1440775</v>
      </c>
      <c r="Z32" s="21">
        <v>-99.632870566301818</v>
      </c>
      <c r="AA32" s="22">
        <v>2892168</v>
      </c>
    </row>
    <row r="33" spans="1:27" ht="13.5" x14ac:dyDescent="0.25">
      <c r="A33" s="23" t="s">
        <v>60</v>
      </c>
      <c r="B33" s="17" t="s">
        <v>32</v>
      </c>
      <c r="C33" s="18">
        <v>16805438</v>
      </c>
      <c r="D33" s="18"/>
      <c r="E33" s="19">
        <v>8000000</v>
      </c>
      <c r="F33" s="20">
        <v>8000000</v>
      </c>
      <c r="G33" s="20">
        <v>25400738</v>
      </c>
      <c r="H33" s="20">
        <v>7404700</v>
      </c>
      <c r="I33" s="20">
        <v>-8387682</v>
      </c>
      <c r="J33" s="20">
        <v>24417756</v>
      </c>
      <c r="K33" s="20">
        <v>21000000</v>
      </c>
      <c r="L33" s="20"/>
      <c r="M33" s="20"/>
      <c r="N33" s="20">
        <v>21000000</v>
      </c>
      <c r="O33" s="20"/>
      <c r="P33" s="20"/>
      <c r="Q33" s="20"/>
      <c r="R33" s="20"/>
      <c r="S33" s="20"/>
      <c r="T33" s="20"/>
      <c r="U33" s="20"/>
      <c r="V33" s="20"/>
      <c r="W33" s="20">
        <v>45417756</v>
      </c>
      <c r="X33" s="20">
        <v>3999996</v>
      </c>
      <c r="Y33" s="20">
        <v>41417760</v>
      </c>
      <c r="Z33" s="21">
        <v>1035.4450354450355</v>
      </c>
      <c r="AA33" s="22">
        <v>8000000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3695614</v>
      </c>
      <c r="D35" s="18"/>
      <c r="E35" s="19"/>
      <c r="F35" s="20"/>
      <c r="G35" s="20">
        <v>3695614</v>
      </c>
      <c r="H35" s="20">
        <v>82455</v>
      </c>
      <c r="I35" s="20">
        <v>63985</v>
      </c>
      <c r="J35" s="20">
        <v>3842054</v>
      </c>
      <c r="K35" s="20">
        <v>69174</v>
      </c>
      <c r="L35" s="20">
        <v>35044</v>
      </c>
      <c r="M35" s="20">
        <v>26896</v>
      </c>
      <c r="N35" s="20">
        <v>131114</v>
      </c>
      <c r="O35" s="20"/>
      <c r="P35" s="20"/>
      <c r="Q35" s="20"/>
      <c r="R35" s="20"/>
      <c r="S35" s="20"/>
      <c r="T35" s="20"/>
      <c r="U35" s="20"/>
      <c r="V35" s="20"/>
      <c r="W35" s="20">
        <v>3973168</v>
      </c>
      <c r="X35" s="20"/>
      <c r="Y35" s="20">
        <v>3973168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28280353</v>
      </c>
      <c r="D37" s="29">
        <f t="shared" ref="D37:Y37" si="3">SUM(D29:D36)</f>
        <v>0</v>
      </c>
      <c r="E37" s="30">
        <f t="shared" si="3"/>
        <v>10892168</v>
      </c>
      <c r="F37" s="31">
        <f t="shared" si="3"/>
        <v>10892168</v>
      </c>
      <c r="G37" s="31">
        <f t="shared" si="3"/>
        <v>22940538</v>
      </c>
      <c r="H37" s="31">
        <f t="shared" si="3"/>
        <v>13648277</v>
      </c>
      <c r="I37" s="31">
        <f t="shared" si="3"/>
        <v>-8323696</v>
      </c>
      <c r="J37" s="31">
        <f t="shared" si="3"/>
        <v>28265119</v>
      </c>
      <c r="K37" s="31">
        <f t="shared" si="3"/>
        <v>21069174</v>
      </c>
      <c r="L37" s="31">
        <f t="shared" si="3"/>
        <v>35044</v>
      </c>
      <c r="M37" s="31">
        <f t="shared" si="3"/>
        <v>26896</v>
      </c>
      <c r="N37" s="31">
        <f t="shared" si="3"/>
        <v>21131114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49396233</v>
      </c>
      <c r="X37" s="31">
        <f t="shared" si="3"/>
        <v>5446080</v>
      </c>
      <c r="Y37" s="31">
        <f t="shared" si="3"/>
        <v>43950153</v>
      </c>
      <c r="Z37" s="32">
        <f>+IF(X37&lt;&gt;0,+(Y37/X37)*100,0)</f>
        <v>807.00527719019919</v>
      </c>
      <c r="AA37" s="33">
        <f>SUM(AA29:AA36)</f>
        <v>10892168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28280353</v>
      </c>
      <c r="D44" s="29">
        <f>+D37+D43</f>
        <v>0</v>
      </c>
      <c r="E44" s="30">
        <f t="shared" si="5"/>
        <v>10892168</v>
      </c>
      <c r="F44" s="31">
        <f t="shared" si="5"/>
        <v>10892168</v>
      </c>
      <c r="G44" s="31">
        <f t="shared" si="5"/>
        <v>22940538</v>
      </c>
      <c r="H44" s="31">
        <f t="shared" si="5"/>
        <v>13648277</v>
      </c>
      <c r="I44" s="31">
        <f t="shared" si="5"/>
        <v>-8323696</v>
      </c>
      <c r="J44" s="31">
        <f t="shared" si="5"/>
        <v>28265119</v>
      </c>
      <c r="K44" s="31">
        <f t="shared" si="5"/>
        <v>21069174</v>
      </c>
      <c r="L44" s="31">
        <f t="shared" si="5"/>
        <v>35044</v>
      </c>
      <c r="M44" s="31">
        <f t="shared" si="5"/>
        <v>26896</v>
      </c>
      <c r="N44" s="31">
        <f t="shared" si="5"/>
        <v>21131114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49396233</v>
      </c>
      <c r="X44" s="31">
        <f t="shared" si="5"/>
        <v>5446080</v>
      </c>
      <c r="Y44" s="31">
        <f t="shared" si="5"/>
        <v>43950153</v>
      </c>
      <c r="Z44" s="32">
        <f>+IF(X44&lt;&gt;0,+(Y44/X44)*100,0)</f>
        <v>807.00527719019919</v>
      </c>
      <c r="AA44" s="33">
        <f>+AA37+AA43</f>
        <v>10892168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777471854</v>
      </c>
      <c r="D45" s="42">
        <f t="shared" si="6"/>
        <v>0</v>
      </c>
      <c r="E45" s="43">
        <f t="shared" si="6"/>
        <v>-4480797</v>
      </c>
      <c r="F45" s="44">
        <f t="shared" si="6"/>
        <v>-4480797</v>
      </c>
      <c r="G45" s="44">
        <f t="shared" si="6"/>
        <v>764929050</v>
      </c>
      <c r="H45" s="44">
        <f t="shared" si="6"/>
        <v>5216457</v>
      </c>
      <c r="I45" s="44">
        <f t="shared" si="6"/>
        <v>8930865</v>
      </c>
      <c r="J45" s="44">
        <f t="shared" si="6"/>
        <v>779076372</v>
      </c>
      <c r="K45" s="44">
        <f t="shared" si="6"/>
        <v>-20469967</v>
      </c>
      <c r="L45" s="44">
        <f t="shared" si="6"/>
        <v>303845</v>
      </c>
      <c r="M45" s="44">
        <f t="shared" si="6"/>
        <v>254471</v>
      </c>
      <c r="N45" s="44">
        <f t="shared" si="6"/>
        <v>-19911651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759164721</v>
      </c>
      <c r="X45" s="44">
        <f t="shared" si="6"/>
        <v>-2240364</v>
      </c>
      <c r="Y45" s="44">
        <f t="shared" si="6"/>
        <v>761405085</v>
      </c>
      <c r="Z45" s="45">
        <f>+IF(X45&lt;&gt;0,+(Y45/X45)*100,0)</f>
        <v>-33985.775748940796</v>
      </c>
      <c r="AA45" s="46">
        <f>+AA26-AA44</f>
        <v>-4480797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-80810360</v>
      </c>
      <c r="D47" s="18"/>
      <c r="E47" s="19">
        <v>-52397044</v>
      </c>
      <c r="F47" s="20">
        <v>-52397044</v>
      </c>
      <c r="G47" s="20">
        <v>-112304685</v>
      </c>
      <c r="H47" s="20">
        <v>1511683</v>
      </c>
      <c r="I47" s="20">
        <v>-596787</v>
      </c>
      <c r="J47" s="20">
        <v>-111389789</v>
      </c>
      <c r="K47" s="20"/>
      <c r="L47" s="20"/>
      <c r="M47" s="20">
        <v>-648810</v>
      </c>
      <c r="N47" s="20">
        <v>-648810</v>
      </c>
      <c r="O47" s="20"/>
      <c r="P47" s="20"/>
      <c r="Q47" s="20"/>
      <c r="R47" s="20"/>
      <c r="S47" s="20"/>
      <c r="T47" s="20"/>
      <c r="U47" s="20"/>
      <c r="V47" s="20"/>
      <c r="W47" s="20">
        <v>-112038599</v>
      </c>
      <c r="X47" s="20">
        <v>-26198526</v>
      </c>
      <c r="Y47" s="20">
        <v>-85840073</v>
      </c>
      <c r="Z47" s="47">
        <v>327.65229998054093</v>
      </c>
      <c r="AA47" s="22">
        <v>-52397044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-80810360</v>
      </c>
      <c r="D50" s="50">
        <f t="shared" ref="D50:Y50" si="7">SUM(D47:D49)</f>
        <v>0</v>
      </c>
      <c r="E50" s="51">
        <f t="shared" si="7"/>
        <v>-52397044</v>
      </c>
      <c r="F50" s="52">
        <f t="shared" si="7"/>
        <v>-52397044</v>
      </c>
      <c r="G50" s="52">
        <f t="shared" si="7"/>
        <v>-112304685</v>
      </c>
      <c r="H50" s="52">
        <f t="shared" si="7"/>
        <v>1511683</v>
      </c>
      <c r="I50" s="52">
        <f t="shared" si="7"/>
        <v>-596787</v>
      </c>
      <c r="J50" s="52">
        <f t="shared" si="7"/>
        <v>-111389789</v>
      </c>
      <c r="K50" s="52">
        <f t="shared" si="7"/>
        <v>0</v>
      </c>
      <c r="L50" s="52">
        <f t="shared" si="7"/>
        <v>0</v>
      </c>
      <c r="M50" s="52">
        <f t="shared" si="7"/>
        <v>-648810</v>
      </c>
      <c r="N50" s="52">
        <f t="shared" si="7"/>
        <v>-648810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-112038599</v>
      </c>
      <c r="X50" s="52">
        <f t="shared" si="7"/>
        <v>-26198526</v>
      </c>
      <c r="Y50" s="52">
        <f t="shared" si="7"/>
        <v>-85840073</v>
      </c>
      <c r="Z50" s="53">
        <f>+IF(X50&lt;&gt;0,+(Y50/X50)*100,0)</f>
        <v>327.65229998054093</v>
      </c>
      <c r="AA50" s="54">
        <f>SUM(AA47:AA49)</f>
        <v>-52397044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278198</v>
      </c>
      <c r="D7" s="18"/>
      <c r="E7" s="19">
        <v>8040162</v>
      </c>
      <c r="F7" s="20">
        <v>8040162</v>
      </c>
      <c r="G7" s="20">
        <v>885906</v>
      </c>
      <c r="H7" s="20">
        <v>-108555</v>
      </c>
      <c r="I7" s="20">
        <v>13771</v>
      </c>
      <c r="J7" s="20">
        <v>791122</v>
      </c>
      <c r="K7" s="20">
        <v>3650</v>
      </c>
      <c r="L7" s="20">
        <v>-462750</v>
      </c>
      <c r="M7" s="20">
        <v>9493</v>
      </c>
      <c r="N7" s="20">
        <v>-449607</v>
      </c>
      <c r="O7" s="20"/>
      <c r="P7" s="20"/>
      <c r="Q7" s="20"/>
      <c r="R7" s="20"/>
      <c r="S7" s="20"/>
      <c r="T7" s="20"/>
      <c r="U7" s="20"/>
      <c r="V7" s="20"/>
      <c r="W7" s="20">
        <v>341515</v>
      </c>
      <c r="X7" s="20">
        <v>4020108</v>
      </c>
      <c r="Y7" s="20">
        <v>-3678593</v>
      </c>
      <c r="Z7" s="21">
        <v>-91.504830218491634</v>
      </c>
      <c r="AA7" s="22">
        <v>8040162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-667161</v>
      </c>
      <c r="D10" s="18"/>
      <c r="E10" s="19"/>
      <c r="F10" s="20"/>
      <c r="G10" s="20">
        <v>-722975</v>
      </c>
      <c r="H10" s="20">
        <v>55814</v>
      </c>
      <c r="I10" s="20"/>
      <c r="J10" s="20">
        <v>-667161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-667161</v>
      </c>
      <c r="X10" s="20"/>
      <c r="Y10" s="20">
        <v>-667161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-388963</v>
      </c>
      <c r="D13" s="29">
        <f>SUM(D6:D12)</f>
        <v>0</v>
      </c>
      <c r="E13" s="30">
        <f t="shared" si="0"/>
        <v>8040162</v>
      </c>
      <c r="F13" s="31">
        <f t="shared" si="0"/>
        <v>8040162</v>
      </c>
      <c r="G13" s="31">
        <f t="shared" si="0"/>
        <v>162931</v>
      </c>
      <c r="H13" s="31">
        <f t="shared" si="0"/>
        <v>-52741</v>
      </c>
      <c r="I13" s="31">
        <f t="shared" si="0"/>
        <v>13771</v>
      </c>
      <c r="J13" s="31">
        <f t="shared" si="0"/>
        <v>123961</v>
      </c>
      <c r="K13" s="31">
        <f t="shared" si="0"/>
        <v>3650</v>
      </c>
      <c r="L13" s="31">
        <f t="shared" si="0"/>
        <v>-462750</v>
      </c>
      <c r="M13" s="31">
        <f t="shared" si="0"/>
        <v>9493</v>
      </c>
      <c r="N13" s="31">
        <f t="shared" si="0"/>
        <v>-449607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-325646</v>
      </c>
      <c r="X13" s="31">
        <f t="shared" si="0"/>
        <v>4020108</v>
      </c>
      <c r="Y13" s="31">
        <f t="shared" si="0"/>
        <v>-4345754</v>
      </c>
      <c r="Z13" s="32">
        <f>+IF(X13&lt;&gt;0,+(Y13/X13)*100,0)</f>
        <v>-108.10042914269964</v>
      </c>
      <c r="AA13" s="33">
        <f>SUM(AA6:AA12)</f>
        <v>8040162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42788257</v>
      </c>
      <c r="D17" s="18"/>
      <c r="E17" s="19">
        <v>44009152</v>
      </c>
      <c r="F17" s="20">
        <v>44009152</v>
      </c>
      <c r="G17" s="24">
        <v>42949698</v>
      </c>
      <c r="H17" s="24">
        <v>-199257</v>
      </c>
      <c r="I17" s="24">
        <v>-354195</v>
      </c>
      <c r="J17" s="20">
        <v>42396246</v>
      </c>
      <c r="K17" s="24"/>
      <c r="L17" s="24">
        <v>37815</v>
      </c>
      <c r="M17" s="20">
        <v>-354195</v>
      </c>
      <c r="N17" s="24">
        <v>-316380</v>
      </c>
      <c r="O17" s="24"/>
      <c r="P17" s="24"/>
      <c r="Q17" s="20"/>
      <c r="R17" s="24"/>
      <c r="S17" s="24"/>
      <c r="T17" s="20"/>
      <c r="U17" s="24"/>
      <c r="V17" s="24"/>
      <c r="W17" s="24">
        <v>42079866</v>
      </c>
      <c r="X17" s="20">
        <v>22004640</v>
      </c>
      <c r="Y17" s="24">
        <v>20075226</v>
      </c>
      <c r="Z17" s="25">
        <v>91.231785659751765</v>
      </c>
      <c r="AA17" s="26">
        <v>44009152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42788257</v>
      </c>
      <c r="D25" s="29">
        <f t="shared" ref="D25:Y25" si="1">SUM(D15:D24)</f>
        <v>0</v>
      </c>
      <c r="E25" s="35">
        <f t="shared" si="1"/>
        <v>44009152</v>
      </c>
      <c r="F25" s="36">
        <f t="shared" si="1"/>
        <v>44009152</v>
      </c>
      <c r="G25" s="36">
        <f t="shared" si="1"/>
        <v>42949698</v>
      </c>
      <c r="H25" s="36">
        <f t="shared" si="1"/>
        <v>-199257</v>
      </c>
      <c r="I25" s="36">
        <f t="shared" si="1"/>
        <v>-354195</v>
      </c>
      <c r="J25" s="36">
        <f t="shared" si="1"/>
        <v>42396246</v>
      </c>
      <c r="K25" s="36">
        <f t="shared" si="1"/>
        <v>0</v>
      </c>
      <c r="L25" s="36">
        <f t="shared" si="1"/>
        <v>37815</v>
      </c>
      <c r="M25" s="36">
        <f t="shared" si="1"/>
        <v>-354195</v>
      </c>
      <c r="N25" s="36">
        <f t="shared" si="1"/>
        <v>-316380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42079866</v>
      </c>
      <c r="X25" s="36">
        <f t="shared" si="1"/>
        <v>22004640</v>
      </c>
      <c r="Y25" s="36">
        <f t="shared" si="1"/>
        <v>20075226</v>
      </c>
      <c r="Z25" s="37">
        <f>+IF(X25&lt;&gt;0,+(Y25/X25)*100,0)</f>
        <v>91.231785659751765</v>
      </c>
      <c r="AA25" s="38">
        <f>SUM(AA15:AA24)</f>
        <v>44009152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42399294</v>
      </c>
      <c r="D26" s="29">
        <f>+D13+D25</f>
        <v>0</v>
      </c>
      <c r="E26" s="30">
        <f t="shared" si="2"/>
        <v>52049314</v>
      </c>
      <c r="F26" s="31">
        <f t="shared" si="2"/>
        <v>52049314</v>
      </c>
      <c r="G26" s="31">
        <f t="shared" si="2"/>
        <v>43112629</v>
      </c>
      <c r="H26" s="31">
        <f t="shared" si="2"/>
        <v>-251998</v>
      </c>
      <c r="I26" s="31">
        <f t="shared" si="2"/>
        <v>-340424</v>
      </c>
      <c r="J26" s="31">
        <f t="shared" si="2"/>
        <v>42520207</v>
      </c>
      <c r="K26" s="31">
        <f t="shared" si="2"/>
        <v>3650</v>
      </c>
      <c r="L26" s="31">
        <f t="shared" si="2"/>
        <v>-424935</v>
      </c>
      <c r="M26" s="31">
        <f t="shared" si="2"/>
        <v>-344702</v>
      </c>
      <c r="N26" s="31">
        <f t="shared" si="2"/>
        <v>-765987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41754220</v>
      </c>
      <c r="X26" s="31">
        <f t="shared" si="2"/>
        <v>26024748</v>
      </c>
      <c r="Y26" s="31">
        <f t="shared" si="2"/>
        <v>15729472</v>
      </c>
      <c r="Z26" s="32">
        <f>+IF(X26&lt;&gt;0,+(Y26/X26)*100,0)</f>
        <v>60.440439231150286</v>
      </c>
      <c r="AA26" s="33">
        <f>+AA13+AA25</f>
        <v>52049314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7677</v>
      </c>
      <c r="D31" s="18"/>
      <c r="E31" s="19">
        <v>566179</v>
      </c>
      <c r="F31" s="20">
        <v>566179</v>
      </c>
      <c r="G31" s="20">
        <v>7677</v>
      </c>
      <c r="H31" s="20"/>
      <c r="I31" s="20">
        <v>-800</v>
      </c>
      <c r="J31" s="20">
        <v>6877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6877</v>
      </c>
      <c r="X31" s="20">
        <v>283086</v>
      </c>
      <c r="Y31" s="20">
        <v>-276209</v>
      </c>
      <c r="Z31" s="21">
        <v>-97.57070289593976</v>
      </c>
      <c r="AA31" s="22">
        <v>566179</v>
      </c>
    </row>
    <row r="32" spans="1:27" ht="13.5" x14ac:dyDescent="0.25">
      <c r="A32" s="23" t="s">
        <v>59</v>
      </c>
      <c r="B32" s="17" t="s">
        <v>32</v>
      </c>
      <c r="C32" s="18">
        <v>519914</v>
      </c>
      <c r="D32" s="18"/>
      <c r="E32" s="19">
        <v>484108</v>
      </c>
      <c r="F32" s="20">
        <v>484108</v>
      </c>
      <c r="G32" s="20">
        <v>490136</v>
      </c>
      <c r="H32" s="20">
        <v>408251</v>
      </c>
      <c r="I32" s="20"/>
      <c r="J32" s="20">
        <v>898387</v>
      </c>
      <c r="K32" s="20">
        <v>-293139</v>
      </c>
      <c r="L32" s="20">
        <v>10930000</v>
      </c>
      <c r="M32" s="20">
        <v>-8192327</v>
      </c>
      <c r="N32" s="20">
        <v>2444534</v>
      </c>
      <c r="O32" s="20"/>
      <c r="P32" s="20"/>
      <c r="Q32" s="20"/>
      <c r="R32" s="20"/>
      <c r="S32" s="20"/>
      <c r="T32" s="20"/>
      <c r="U32" s="20"/>
      <c r="V32" s="20"/>
      <c r="W32" s="20">
        <v>3342921</v>
      </c>
      <c r="X32" s="20">
        <v>242040</v>
      </c>
      <c r="Y32" s="20">
        <v>3100881</v>
      </c>
      <c r="Z32" s="21">
        <v>1281.1440257808626</v>
      </c>
      <c r="AA32" s="22">
        <v>484108</v>
      </c>
    </row>
    <row r="33" spans="1:27" ht="13.5" x14ac:dyDescent="0.25">
      <c r="A33" s="23" t="s">
        <v>60</v>
      </c>
      <c r="B33" s="17" t="s">
        <v>32</v>
      </c>
      <c r="C33" s="18">
        <v>378473</v>
      </c>
      <c r="D33" s="18"/>
      <c r="E33" s="19">
        <v>299868</v>
      </c>
      <c r="F33" s="20">
        <v>299868</v>
      </c>
      <c r="G33" s="20">
        <v>15928809</v>
      </c>
      <c r="H33" s="20">
        <v>-7928809</v>
      </c>
      <c r="I33" s="20"/>
      <c r="J33" s="20">
        <v>8000000</v>
      </c>
      <c r="K33" s="20">
        <v>-8000000</v>
      </c>
      <c r="L33" s="20"/>
      <c r="M33" s="20">
        <v>378473</v>
      </c>
      <c r="N33" s="20">
        <v>-7621527</v>
      </c>
      <c r="O33" s="20"/>
      <c r="P33" s="20"/>
      <c r="Q33" s="20"/>
      <c r="R33" s="20"/>
      <c r="S33" s="20"/>
      <c r="T33" s="20"/>
      <c r="U33" s="20"/>
      <c r="V33" s="20"/>
      <c r="W33" s="20">
        <v>378473</v>
      </c>
      <c r="X33" s="20">
        <v>149934</v>
      </c>
      <c r="Y33" s="20">
        <v>228539</v>
      </c>
      <c r="Z33" s="21">
        <v>152.42640094975121</v>
      </c>
      <c r="AA33" s="22">
        <v>299868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-48947</v>
      </c>
      <c r="D35" s="18"/>
      <c r="E35" s="19">
        <v>57013</v>
      </c>
      <c r="F35" s="20">
        <v>57013</v>
      </c>
      <c r="G35" s="20">
        <v>-49028</v>
      </c>
      <c r="H35" s="20">
        <v>-270</v>
      </c>
      <c r="I35" s="20">
        <v>-81</v>
      </c>
      <c r="J35" s="20">
        <v>-49379</v>
      </c>
      <c r="K35" s="20">
        <v>-947</v>
      </c>
      <c r="L35" s="20">
        <v>-118</v>
      </c>
      <c r="M35" s="20">
        <v>-385</v>
      </c>
      <c r="N35" s="20">
        <v>-1450</v>
      </c>
      <c r="O35" s="20"/>
      <c r="P35" s="20"/>
      <c r="Q35" s="20"/>
      <c r="R35" s="20"/>
      <c r="S35" s="20"/>
      <c r="T35" s="20"/>
      <c r="U35" s="20"/>
      <c r="V35" s="20"/>
      <c r="W35" s="20">
        <v>-50829</v>
      </c>
      <c r="X35" s="20">
        <v>28506</v>
      </c>
      <c r="Y35" s="20">
        <v>-79335</v>
      </c>
      <c r="Z35" s="21">
        <v>-278.30982950957696</v>
      </c>
      <c r="AA35" s="22">
        <v>57013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857117</v>
      </c>
      <c r="D37" s="29">
        <f t="shared" ref="D37:Y37" si="3">SUM(D29:D36)</f>
        <v>0</v>
      </c>
      <c r="E37" s="30">
        <f t="shared" si="3"/>
        <v>1407168</v>
      </c>
      <c r="F37" s="31">
        <f t="shared" si="3"/>
        <v>1407168</v>
      </c>
      <c r="G37" s="31">
        <f t="shared" si="3"/>
        <v>16377594</v>
      </c>
      <c r="H37" s="31">
        <f t="shared" si="3"/>
        <v>-7520828</v>
      </c>
      <c r="I37" s="31">
        <f t="shared" si="3"/>
        <v>-881</v>
      </c>
      <c r="J37" s="31">
        <f t="shared" si="3"/>
        <v>8855885</v>
      </c>
      <c r="K37" s="31">
        <f t="shared" si="3"/>
        <v>-8294086</v>
      </c>
      <c r="L37" s="31">
        <f t="shared" si="3"/>
        <v>10929882</v>
      </c>
      <c r="M37" s="31">
        <f t="shared" si="3"/>
        <v>-7814239</v>
      </c>
      <c r="N37" s="31">
        <f t="shared" si="3"/>
        <v>-5178443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3677442</v>
      </c>
      <c r="X37" s="31">
        <f t="shared" si="3"/>
        <v>703566</v>
      </c>
      <c r="Y37" s="31">
        <f t="shared" si="3"/>
        <v>2973876</v>
      </c>
      <c r="Z37" s="32">
        <f>+IF(X37&lt;&gt;0,+(Y37/X37)*100,0)</f>
        <v>422.68614458345058</v>
      </c>
      <c r="AA37" s="33">
        <f>SUM(AA29:AA36)</f>
        <v>1407168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857117</v>
      </c>
      <c r="D44" s="29">
        <f>+D37+D43</f>
        <v>0</v>
      </c>
      <c r="E44" s="30">
        <f t="shared" si="5"/>
        <v>1407168</v>
      </c>
      <c r="F44" s="31">
        <f t="shared" si="5"/>
        <v>1407168</v>
      </c>
      <c r="G44" s="31">
        <f t="shared" si="5"/>
        <v>16377594</v>
      </c>
      <c r="H44" s="31">
        <f t="shared" si="5"/>
        <v>-7520828</v>
      </c>
      <c r="I44" s="31">
        <f t="shared" si="5"/>
        <v>-881</v>
      </c>
      <c r="J44" s="31">
        <f t="shared" si="5"/>
        <v>8855885</v>
      </c>
      <c r="K44" s="31">
        <f t="shared" si="5"/>
        <v>-8294086</v>
      </c>
      <c r="L44" s="31">
        <f t="shared" si="5"/>
        <v>10929882</v>
      </c>
      <c r="M44" s="31">
        <f t="shared" si="5"/>
        <v>-7814239</v>
      </c>
      <c r="N44" s="31">
        <f t="shared" si="5"/>
        <v>-5178443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3677442</v>
      </c>
      <c r="X44" s="31">
        <f t="shared" si="5"/>
        <v>703566</v>
      </c>
      <c r="Y44" s="31">
        <f t="shared" si="5"/>
        <v>2973876</v>
      </c>
      <c r="Z44" s="32">
        <f>+IF(X44&lt;&gt;0,+(Y44/X44)*100,0)</f>
        <v>422.68614458345058</v>
      </c>
      <c r="AA44" s="33">
        <f>+AA37+AA43</f>
        <v>1407168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41542177</v>
      </c>
      <c r="D45" s="42">
        <f t="shared" si="6"/>
        <v>0</v>
      </c>
      <c r="E45" s="43">
        <f t="shared" si="6"/>
        <v>50642146</v>
      </c>
      <c r="F45" s="44">
        <f t="shared" si="6"/>
        <v>50642146</v>
      </c>
      <c r="G45" s="44">
        <f t="shared" si="6"/>
        <v>26735035</v>
      </c>
      <c r="H45" s="44">
        <f t="shared" si="6"/>
        <v>7268830</v>
      </c>
      <c r="I45" s="44">
        <f t="shared" si="6"/>
        <v>-339543</v>
      </c>
      <c r="J45" s="44">
        <f t="shared" si="6"/>
        <v>33664322</v>
      </c>
      <c r="K45" s="44">
        <f t="shared" si="6"/>
        <v>8297736</v>
      </c>
      <c r="L45" s="44">
        <f t="shared" si="6"/>
        <v>-11354817</v>
      </c>
      <c r="M45" s="44">
        <f t="shared" si="6"/>
        <v>7469537</v>
      </c>
      <c r="N45" s="44">
        <f t="shared" si="6"/>
        <v>4412456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38076778</v>
      </c>
      <c r="X45" s="44">
        <f t="shared" si="6"/>
        <v>25321182</v>
      </c>
      <c r="Y45" s="44">
        <f t="shared" si="6"/>
        <v>12755596</v>
      </c>
      <c r="Z45" s="45">
        <f>+IF(X45&lt;&gt;0,+(Y45/X45)*100,0)</f>
        <v>50.3751997043424</v>
      </c>
      <c r="AA45" s="46">
        <f>+AA26-AA44</f>
        <v>50642146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-75534955</v>
      </c>
      <c r="D47" s="18"/>
      <c r="E47" s="19">
        <v>-44052328</v>
      </c>
      <c r="F47" s="20">
        <v>-44052328</v>
      </c>
      <c r="G47" s="20">
        <v>-81689041</v>
      </c>
      <c r="H47" s="20">
        <v>8101</v>
      </c>
      <c r="I47" s="20">
        <v>-6259480</v>
      </c>
      <c r="J47" s="20">
        <v>-87940420</v>
      </c>
      <c r="K47" s="20">
        <v>6452929</v>
      </c>
      <c r="L47" s="20">
        <v>-3445366</v>
      </c>
      <c r="M47" s="20">
        <v>1356226</v>
      </c>
      <c r="N47" s="20">
        <v>4363789</v>
      </c>
      <c r="O47" s="20"/>
      <c r="P47" s="20"/>
      <c r="Q47" s="20"/>
      <c r="R47" s="20"/>
      <c r="S47" s="20"/>
      <c r="T47" s="20"/>
      <c r="U47" s="20"/>
      <c r="V47" s="20"/>
      <c r="W47" s="20">
        <v>-83576631</v>
      </c>
      <c r="X47" s="20">
        <v>-22026174</v>
      </c>
      <c r="Y47" s="20">
        <v>-61550457</v>
      </c>
      <c r="Z47" s="47">
        <v>279.44234436720603</v>
      </c>
      <c r="AA47" s="22">
        <v>-44052328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-75534955</v>
      </c>
      <c r="D50" s="50">
        <f t="shared" ref="D50:Y50" si="7">SUM(D47:D49)</f>
        <v>0</v>
      </c>
      <c r="E50" s="51">
        <f t="shared" si="7"/>
        <v>-44052328</v>
      </c>
      <c r="F50" s="52">
        <f t="shared" si="7"/>
        <v>-44052328</v>
      </c>
      <c r="G50" s="52">
        <f t="shared" si="7"/>
        <v>-81689041</v>
      </c>
      <c r="H50" s="52">
        <f t="shared" si="7"/>
        <v>8101</v>
      </c>
      <c r="I50" s="52">
        <f t="shared" si="7"/>
        <v>-6259480</v>
      </c>
      <c r="J50" s="52">
        <f t="shared" si="7"/>
        <v>-87940420</v>
      </c>
      <c r="K50" s="52">
        <f t="shared" si="7"/>
        <v>6452929</v>
      </c>
      <c r="L50" s="52">
        <f t="shared" si="7"/>
        <v>-3445366</v>
      </c>
      <c r="M50" s="52">
        <f t="shared" si="7"/>
        <v>1356226</v>
      </c>
      <c r="N50" s="52">
        <f t="shared" si="7"/>
        <v>4363789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-83576631</v>
      </c>
      <c r="X50" s="52">
        <f t="shared" si="7"/>
        <v>-22026174</v>
      </c>
      <c r="Y50" s="52">
        <f t="shared" si="7"/>
        <v>-61550457</v>
      </c>
      <c r="Z50" s="53">
        <f>+IF(X50&lt;&gt;0,+(Y50/X50)*100,0)</f>
        <v>279.44234436720603</v>
      </c>
      <c r="AA50" s="54">
        <f>SUM(AA47:AA49)</f>
        <v>-44052328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1178573827</v>
      </c>
      <c r="D6" s="18"/>
      <c r="E6" s="19">
        <v>1219495167</v>
      </c>
      <c r="F6" s="20">
        <v>1217795167</v>
      </c>
      <c r="G6" s="20">
        <v>1189848310</v>
      </c>
      <c r="H6" s="20">
        <v>-16912854</v>
      </c>
      <c r="I6" s="20">
        <v>-36469921</v>
      </c>
      <c r="J6" s="20">
        <v>1136465535</v>
      </c>
      <c r="K6" s="20">
        <v>36690429</v>
      </c>
      <c r="L6" s="20">
        <v>42743517</v>
      </c>
      <c r="M6" s="20">
        <v>38343156</v>
      </c>
      <c r="N6" s="20">
        <v>117777102</v>
      </c>
      <c r="O6" s="20"/>
      <c r="P6" s="20"/>
      <c r="Q6" s="20"/>
      <c r="R6" s="20"/>
      <c r="S6" s="20"/>
      <c r="T6" s="20"/>
      <c r="U6" s="20"/>
      <c r="V6" s="20"/>
      <c r="W6" s="20">
        <v>1254242637</v>
      </c>
      <c r="X6" s="20">
        <v>1076175787</v>
      </c>
      <c r="Y6" s="20">
        <v>178066850</v>
      </c>
      <c r="Z6" s="21">
        <v>16.546260578523871</v>
      </c>
      <c r="AA6" s="22">
        <v>1217795167</v>
      </c>
    </row>
    <row r="7" spans="1:27" ht="13.5" x14ac:dyDescent="0.25">
      <c r="A7" s="23" t="s">
        <v>35</v>
      </c>
      <c r="B7" s="17" t="s">
        <v>32</v>
      </c>
      <c r="C7" s="18">
        <v>73757271</v>
      </c>
      <c r="D7" s="18"/>
      <c r="E7" s="19">
        <v>769417084</v>
      </c>
      <c r="F7" s="20">
        <v>760416829</v>
      </c>
      <c r="G7" s="20">
        <v>288289632</v>
      </c>
      <c r="H7" s="20">
        <v>-32173720</v>
      </c>
      <c r="I7" s="20">
        <v>12362369</v>
      </c>
      <c r="J7" s="20">
        <v>268478281</v>
      </c>
      <c r="K7" s="20">
        <v>-14507025</v>
      </c>
      <c r="L7" s="20">
        <v>-12233982</v>
      </c>
      <c r="M7" s="20">
        <v>7788346</v>
      </c>
      <c r="N7" s="20">
        <v>-18952661</v>
      </c>
      <c r="O7" s="20"/>
      <c r="P7" s="20"/>
      <c r="Q7" s="20"/>
      <c r="R7" s="20"/>
      <c r="S7" s="20"/>
      <c r="T7" s="20"/>
      <c r="U7" s="20"/>
      <c r="V7" s="20"/>
      <c r="W7" s="20">
        <v>249525620</v>
      </c>
      <c r="X7" s="20">
        <v>518103371</v>
      </c>
      <c r="Y7" s="20">
        <v>-268577751</v>
      </c>
      <c r="Z7" s="21">
        <v>-51.838641868246015</v>
      </c>
      <c r="AA7" s="22">
        <v>760416829</v>
      </c>
    </row>
    <row r="8" spans="1:27" ht="13.5" x14ac:dyDescent="0.25">
      <c r="A8" s="23" t="s">
        <v>36</v>
      </c>
      <c r="B8" s="17" t="s">
        <v>32</v>
      </c>
      <c r="C8" s="18">
        <v>-195</v>
      </c>
      <c r="D8" s="18"/>
      <c r="E8" s="19">
        <v>1016336</v>
      </c>
      <c r="F8" s="20">
        <v>1016336</v>
      </c>
      <c r="G8" s="20">
        <v>-195</v>
      </c>
      <c r="H8" s="20"/>
      <c r="I8" s="20"/>
      <c r="J8" s="20">
        <v>-195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-195</v>
      </c>
      <c r="X8" s="20">
        <v>508071</v>
      </c>
      <c r="Y8" s="20">
        <v>-508266</v>
      </c>
      <c r="Z8" s="21">
        <v>-100.03838046257314</v>
      </c>
      <c r="AA8" s="22">
        <v>1016336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-124169666</v>
      </c>
      <c r="D10" s="18"/>
      <c r="E10" s="19">
        <v>-160229232</v>
      </c>
      <c r="F10" s="20">
        <v>-131345465</v>
      </c>
      <c r="G10" s="20">
        <v>-125527023</v>
      </c>
      <c r="H10" s="20">
        <v>-1833</v>
      </c>
      <c r="I10" s="20">
        <v>4244602</v>
      </c>
      <c r="J10" s="20">
        <v>-121284254</v>
      </c>
      <c r="K10" s="20">
        <v>-2375132</v>
      </c>
      <c r="L10" s="20">
        <v>5429877</v>
      </c>
      <c r="M10" s="20">
        <v>-950302</v>
      </c>
      <c r="N10" s="20">
        <v>2104443</v>
      </c>
      <c r="O10" s="20"/>
      <c r="P10" s="20"/>
      <c r="Q10" s="20"/>
      <c r="R10" s="20"/>
      <c r="S10" s="20"/>
      <c r="T10" s="20"/>
      <c r="U10" s="20"/>
      <c r="V10" s="20"/>
      <c r="W10" s="20">
        <v>-119179811</v>
      </c>
      <c r="X10" s="20">
        <v>-134039410</v>
      </c>
      <c r="Y10" s="20">
        <v>14859599</v>
      </c>
      <c r="Z10" s="21">
        <v>-11.085992545028361</v>
      </c>
      <c r="AA10" s="22">
        <v>-131345465</v>
      </c>
    </row>
    <row r="11" spans="1:27" ht="13.5" x14ac:dyDescent="0.25">
      <c r="A11" s="23" t="s">
        <v>39</v>
      </c>
      <c r="B11" s="17" t="s">
        <v>32</v>
      </c>
      <c r="C11" s="18">
        <v>19027212</v>
      </c>
      <c r="D11" s="18"/>
      <c r="E11" s="19">
        <v>14710102</v>
      </c>
      <c r="F11" s="20">
        <v>14710102</v>
      </c>
      <c r="G11" s="24">
        <v>21869049</v>
      </c>
      <c r="H11" s="24">
        <v>-210646</v>
      </c>
      <c r="I11" s="24">
        <v>-5852506</v>
      </c>
      <c r="J11" s="20">
        <v>15805897</v>
      </c>
      <c r="K11" s="24">
        <v>-2344499</v>
      </c>
      <c r="L11" s="24">
        <v>-12501252</v>
      </c>
      <c r="M11" s="20">
        <v>-291355</v>
      </c>
      <c r="N11" s="24">
        <v>-15137106</v>
      </c>
      <c r="O11" s="24"/>
      <c r="P11" s="24"/>
      <c r="Q11" s="20"/>
      <c r="R11" s="24"/>
      <c r="S11" s="24"/>
      <c r="T11" s="20"/>
      <c r="U11" s="24"/>
      <c r="V11" s="24"/>
      <c r="W11" s="24">
        <v>668791</v>
      </c>
      <c r="X11" s="20">
        <v>14710102</v>
      </c>
      <c r="Y11" s="24">
        <v>-14041311</v>
      </c>
      <c r="Z11" s="25">
        <v>-95.453525747136212</v>
      </c>
      <c r="AA11" s="26">
        <v>14710102</v>
      </c>
    </row>
    <row r="12" spans="1:27" ht="13.5" x14ac:dyDescent="0.25">
      <c r="A12" s="23" t="s">
        <v>40</v>
      </c>
      <c r="B12" s="17" t="s">
        <v>32</v>
      </c>
      <c r="C12" s="18">
        <v>-5562881</v>
      </c>
      <c r="D12" s="18"/>
      <c r="E12" s="19">
        <v>-46608687</v>
      </c>
      <c r="F12" s="20">
        <v>-46608687</v>
      </c>
      <c r="G12" s="20">
        <v>-5562881</v>
      </c>
      <c r="H12" s="20"/>
      <c r="I12" s="20"/>
      <c r="J12" s="20">
        <v>-5562881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-5562881</v>
      </c>
      <c r="X12" s="20">
        <v>-26085785</v>
      </c>
      <c r="Y12" s="20">
        <v>20522904</v>
      </c>
      <c r="Z12" s="21">
        <v>-78.674665148087371</v>
      </c>
      <c r="AA12" s="22">
        <v>-46608687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1141625568</v>
      </c>
      <c r="D13" s="29">
        <f>SUM(D6:D12)</f>
        <v>0</v>
      </c>
      <c r="E13" s="30">
        <f t="shared" si="0"/>
        <v>1797800770</v>
      </c>
      <c r="F13" s="31">
        <f t="shared" si="0"/>
        <v>1815984282</v>
      </c>
      <c r="G13" s="31">
        <f t="shared" si="0"/>
        <v>1368916892</v>
      </c>
      <c r="H13" s="31">
        <f t="shared" si="0"/>
        <v>-49299053</v>
      </c>
      <c r="I13" s="31">
        <f t="shared" si="0"/>
        <v>-25715456</v>
      </c>
      <c r="J13" s="31">
        <f t="shared" si="0"/>
        <v>1293902383</v>
      </c>
      <c r="K13" s="31">
        <f t="shared" si="0"/>
        <v>17463773</v>
      </c>
      <c r="L13" s="31">
        <f t="shared" si="0"/>
        <v>23438160</v>
      </c>
      <c r="M13" s="31">
        <f t="shared" si="0"/>
        <v>44889845</v>
      </c>
      <c r="N13" s="31">
        <f t="shared" si="0"/>
        <v>85791778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1379694161</v>
      </c>
      <c r="X13" s="31">
        <f t="shared" si="0"/>
        <v>1449372136</v>
      </c>
      <c r="Y13" s="31">
        <f t="shared" si="0"/>
        <v>-69677975</v>
      </c>
      <c r="Z13" s="32">
        <f>+IF(X13&lt;&gt;0,+(Y13/X13)*100,0)</f>
        <v>-4.8074592624844001</v>
      </c>
      <c r="AA13" s="33">
        <f>SUM(AA6:AA12)</f>
        <v>1815984282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3169455211</v>
      </c>
      <c r="D17" s="18"/>
      <c r="E17" s="19">
        <v>3281095656</v>
      </c>
      <c r="F17" s="20">
        <v>3282795656</v>
      </c>
      <c r="G17" s="24">
        <v>3135741455</v>
      </c>
      <c r="H17" s="24">
        <v>3704450</v>
      </c>
      <c r="I17" s="24">
        <v>-16565527</v>
      </c>
      <c r="J17" s="20">
        <v>3122880378</v>
      </c>
      <c r="K17" s="24">
        <v>-5591195</v>
      </c>
      <c r="L17" s="24">
        <v>-2458812</v>
      </c>
      <c r="M17" s="20">
        <v>-5136890</v>
      </c>
      <c r="N17" s="24">
        <v>-13186897</v>
      </c>
      <c r="O17" s="24"/>
      <c r="P17" s="24"/>
      <c r="Q17" s="20"/>
      <c r="R17" s="24"/>
      <c r="S17" s="24"/>
      <c r="T17" s="20"/>
      <c r="U17" s="24"/>
      <c r="V17" s="24"/>
      <c r="W17" s="24">
        <v>3109693481</v>
      </c>
      <c r="X17" s="20">
        <v>3262719819</v>
      </c>
      <c r="Y17" s="24">
        <v>-153026338</v>
      </c>
      <c r="Z17" s="25">
        <v>-4.6901464572248033</v>
      </c>
      <c r="AA17" s="26">
        <v>3282795656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3169455211</v>
      </c>
      <c r="D25" s="29">
        <f t="shared" ref="D25:Y25" si="1">SUM(D15:D24)</f>
        <v>0</v>
      </c>
      <c r="E25" s="35">
        <f t="shared" si="1"/>
        <v>3281095656</v>
      </c>
      <c r="F25" s="36">
        <f t="shared" si="1"/>
        <v>3282795656</v>
      </c>
      <c r="G25" s="36">
        <f t="shared" si="1"/>
        <v>3135741455</v>
      </c>
      <c r="H25" s="36">
        <f t="shared" si="1"/>
        <v>3704450</v>
      </c>
      <c r="I25" s="36">
        <f t="shared" si="1"/>
        <v>-16565527</v>
      </c>
      <c r="J25" s="36">
        <f t="shared" si="1"/>
        <v>3122880378</v>
      </c>
      <c r="K25" s="36">
        <f t="shared" si="1"/>
        <v>-5591195</v>
      </c>
      <c r="L25" s="36">
        <f t="shared" si="1"/>
        <v>-2458812</v>
      </c>
      <c r="M25" s="36">
        <f t="shared" si="1"/>
        <v>-5136890</v>
      </c>
      <c r="N25" s="36">
        <f t="shared" si="1"/>
        <v>-13186897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3109693481</v>
      </c>
      <c r="X25" s="36">
        <f t="shared" si="1"/>
        <v>3262719819</v>
      </c>
      <c r="Y25" s="36">
        <f t="shared" si="1"/>
        <v>-153026338</v>
      </c>
      <c r="Z25" s="37">
        <f>+IF(X25&lt;&gt;0,+(Y25/X25)*100,0)</f>
        <v>-4.6901464572248033</v>
      </c>
      <c r="AA25" s="38">
        <f>SUM(AA15:AA24)</f>
        <v>3282795656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4311080779</v>
      </c>
      <c r="D26" s="29">
        <f>+D13+D25</f>
        <v>0</v>
      </c>
      <c r="E26" s="30">
        <f t="shared" si="2"/>
        <v>5078896426</v>
      </c>
      <c r="F26" s="31">
        <f t="shared" si="2"/>
        <v>5098779938</v>
      </c>
      <c r="G26" s="31">
        <f t="shared" si="2"/>
        <v>4504658347</v>
      </c>
      <c r="H26" s="31">
        <f t="shared" si="2"/>
        <v>-45594603</v>
      </c>
      <c r="I26" s="31">
        <f t="shared" si="2"/>
        <v>-42280983</v>
      </c>
      <c r="J26" s="31">
        <f t="shared" si="2"/>
        <v>4416782761</v>
      </c>
      <c r="K26" s="31">
        <f t="shared" si="2"/>
        <v>11872578</v>
      </c>
      <c r="L26" s="31">
        <f t="shared" si="2"/>
        <v>20979348</v>
      </c>
      <c r="M26" s="31">
        <f t="shared" si="2"/>
        <v>39752955</v>
      </c>
      <c r="N26" s="31">
        <f t="shared" si="2"/>
        <v>72604881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4489387642</v>
      </c>
      <c r="X26" s="31">
        <f t="shared" si="2"/>
        <v>4712091955</v>
      </c>
      <c r="Y26" s="31">
        <f t="shared" si="2"/>
        <v>-222704313</v>
      </c>
      <c r="Z26" s="32">
        <f>+IF(X26&lt;&gt;0,+(Y26/X26)*100,0)</f>
        <v>-4.726230199384978</v>
      </c>
      <c r="AA26" s="33">
        <f>+AA13+AA25</f>
        <v>5098779938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-5544160</v>
      </c>
      <c r="D31" s="18"/>
      <c r="E31" s="19">
        <v>-4542212</v>
      </c>
      <c r="F31" s="20">
        <v>-4542212</v>
      </c>
      <c r="G31" s="20">
        <v>-5715009</v>
      </c>
      <c r="H31" s="20">
        <v>-86393</v>
      </c>
      <c r="I31" s="20">
        <v>-59420</v>
      </c>
      <c r="J31" s="20">
        <v>-5860822</v>
      </c>
      <c r="K31" s="20">
        <v>26492</v>
      </c>
      <c r="L31" s="20">
        <v>-46842</v>
      </c>
      <c r="M31" s="20">
        <v>-70874</v>
      </c>
      <c r="N31" s="20">
        <v>-91224</v>
      </c>
      <c r="O31" s="20"/>
      <c r="P31" s="20"/>
      <c r="Q31" s="20"/>
      <c r="R31" s="20"/>
      <c r="S31" s="20"/>
      <c r="T31" s="20"/>
      <c r="U31" s="20"/>
      <c r="V31" s="20"/>
      <c r="W31" s="20">
        <v>-5952046</v>
      </c>
      <c r="X31" s="20">
        <v>-4542212</v>
      </c>
      <c r="Y31" s="20">
        <v>-1409834</v>
      </c>
      <c r="Z31" s="21">
        <v>31.038489616953154</v>
      </c>
      <c r="AA31" s="22">
        <v>-4542212</v>
      </c>
    </row>
    <row r="32" spans="1:27" ht="13.5" x14ac:dyDescent="0.25">
      <c r="A32" s="23" t="s">
        <v>59</v>
      </c>
      <c r="B32" s="17" t="s">
        <v>32</v>
      </c>
      <c r="C32" s="18">
        <v>327825215</v>
      </c>
      <c r="D32" s="18"/>
      <c r="E32" s="19">
        <v>241861359</v>
      </c>
      <c r="F32" s="20">
        <v>270745126</v>
      </c>
      <c r="G32" s="20">
        <v>182073604</v>
      </c>
      <c r="H32" s="20">
        <v>74662827</v>
      </c>
      <c r="I32" s="20">
        <v>-45271473</v>
      </c>
      <c r="J32" s="20">
        <v>211464958</v>
      </c>
      <c r="K32" s="20">
        <v>-18914866</v>
      </c>
      <c r="L32" s="20">
        <v>-106574882</v>
      </c>
      <c r="M32" s="20">
        <v>-4793775</v>
      </c>
      <c r="N32" s="20">
        <v>-130283523</v>
      </c>
      <c r="O32" s="20"/>
      <c r="P32" s="20"/>
      <c r="Q32" s="20"/>
      <c r="R32" s="20"/>
      <c r="S32" s="20"/>
      <c r="T32" s="20"/>
      <c r="U32" s="20"/>
      <c r="V32" s="20"/>
      <c r="W32" s="20">
        <v>81181435</v>
      </c>
      <c r="X32" s="20">
        <v>228524822</v>
      </c>
      <c r="Y32" s="20">
        <v>-147343387</v>
      </c>
      <c r="Z32" s="21">
        <v>-64.475878685948601</v>
      </c>
      <c r="AA32" s="22">
        <v>270745126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6087559</v>
      </c>
      <c r="H33" s="20">
        <v>-16660</v>
      </c>
      <c r="I33" s="20">
        <v>-16497</v>
      </c>
      <c r="J33" s="20">
        <v>6054402</v>
      </c>
      <c r="K33" s="20">
        <v>-16497</v>
      </c>
      <c r="L33" s="20">
        <v>-16497</v>
      </c>
      <c r="M33" s="20">
        <v>-16497</v>
      </c>
      <c r="N33" s="20">
        <v>-49491</v>
      </c>
      <c r="O33" s="20"/>
      <c r="P33" s="20"/>
      <c r="Q33" s="20"/>
      <c r="R33" s="20"/>
      <c r="S33" s="20"/>
      <c r="T33" s="20"/>
      <c r="U33" s="20"/>
      <c r="V33" s="20"/>
      <c r="W33" s="20">
        <v>6004911</v>
      </c>
      <c r="X33" s="20"/>
      <c r="Y33" s="20">
        <v>6004911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44701996</v>
      </c>
      <c r="D35" s="18"/>
      <c r="E35" s="19">
        <v>334001044</v>
      </c>
      <c r="F35" s="20">
        <v>334001044</v>
      </c>
      <c r="G35" s="20">
        <v>46176494</v>
      </c>
      <c r="H35" s="20">
        <v>1117818</v>
      </c>
      <c r="I35" s="20">
        <v>851485</v>
      </c>
      <c r="J35" s="20">
        <v>48145797</v>
      </c>
      <c r="K35" s="20">
        <v>-1534864</v>
      </c>
      <c r="L35" s="20">
        <v>-296190</v>
      </c>
      <c r="M35" s="20">
        <v>1252485</v>
      </c>
      <c r="N35" s="20">
        <v>-578569</v>
      </c>
      <c r="O35" s="20"/>
      <c r="P35" s="20"/>
      <c r="Q35" s="20"/>
      <c r="R35" s="20"/>
      <c r="S35" s="20"/>
      <c r="T35" s="20"/>
      <c r="U35" s="20"/>
      <c r="V35" s="20"/>
      <c r="W35" s="20">
        <v>47567228</v>
      </c>
      <c r="X35" s="20">
        <v>185166944</v>
      </c>
      <c r="Y35" s="20">
        <v>-137599716</v>
      </c>
      <c r="Z35" s="21">
        <v>-74.311166468243911</v>
      </c>
      <c r="AA35" s="22">
        <v>334001044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366983051</v>
      </c>
      <c r="D37" s="29">
        <f t="shared" ref="D37:Y37" si="3">SUM(D29:D36)</f>
        <v>0</v>
      </c>
      <c r="E37" s="30">
        <f t="shared" si="3"/>
        <v>571320191</v>
      </c>
      <c r="F37" s="31">
        <f t="shared" si="3"/>
        <v>600203958</v>
      </c>
      <c r="G37" s="31">
        <f t="shared" si="3"/>
        <v>228622648</v>
      </c>
      <c r="H37" s="31">
        <f t="shared" si="3"/>
        <v>75677592</v>
      </c>
      <c r="I37" s="31">
        <f t="shared" si="3"/>
        <v>-44495905</v>
      </c>
      <c r="J37" s="31">
        <f t="shared" si="3"/>
        <v>259804335</v>
      </c>
      <c r="K37" s="31">
        <f t="shared" si="3"/>
        <v>-20439735</v>
      </c>
      <c r="L37" s="31">
        <f t="shared" si="3"/>
        <v>-106934411</v>
      </c>
      <c r="M37" s="31">
        <f t="shared" si="3"/>
        <v>-3628661</v>
      </c>
      <c r="N37" s="31">
        <f t="shared" si="3"/>
        <v>-131002807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128801528</v>
      </c>
      <c r="X37" s="31">
        <f t="shared" si="3"/>
        <v>409149554</v>
      </c>
      <c r="Y37" s="31">
        <f t="shared" si="3"/>
        <v>-280348026</v>
      </c>
      <c r="Z37" s="32">
        <f>+IF(X37&lt;&gt;0,+(Y37/X37)*100,0)</f>
        <v>-68.519694879100371</v>
      </c>
      <c r="AA37" s="33">
        <f>SUM(AA29:AA36)</f>
        <v>600203958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366983051</v>
      </c>
      <c r="D44" s="29">
        <f>+D37+D43</f>
        <v>0</v>
      </c>
      <c r="E44" s="30">
        <f t="shared" si="5"/>
        <v>571320191</v>
      </c>
      <c r="F44" s="31">
        <f t="shared" si="5"/>
        <v>600203958</v>
      </c>
      <c r="G44" s="31">
        <f t="shared" si="5"/>
        <v>228622648</v>
      </c>
      <c r="H44" s="31">
        <f t="shared" si="5"/>
        <v>75677592</v>
      </c>
      <c r="I44" s="31">
        <f t="shared" si="5"/>
        <v>-44495905</v>
      </c>
      <c r="J44" s="31">
        <f t="shared" si="5"/>
        <v>259804335</v>
      </c>
      <c r="K44" s="31">
        <f t="shared" si="5"/>
        <v>-20439735</v>
      </c>
      <c r="L44" s="31">
        <f t="shared" si="5"/>
        <v>-106934411</v>
      </c>
      <c r="M44" s="31">
        <f t="shared" si="5"/>
        <v>-3628661</v>
      </c>
      <c r="N44" s="31">
        <f t="shared" si="5"/>
        <v>-131002807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128801528</v>
      </c>
      <c r="X44" s="31">
        <f t="shared" si="5"/>
        <v>409149554</v>
      </c>
      <c r="Y44" s="31">
        <f t="shared" si="5"/>
        <v>-280348026</v>
      </c>
      <c r="Z44" s="32">
        <f>+IF(X44&lt;&gt;0,+(Y44/X44)*100,0)</f>
        <v>-68.519694879100371</v>
      </c>
      <c r="AA44" s="33">
        <f>+AA37+AA43</f>
        <v>600203958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3944097728</v>
      </c>
      <c r="D45" s="42">
        <f t="shared" si="6"/>
        <v>0</v>
      </c>
      <c r="E45" s="43">
        <f t="shared" si="6"/>
        <v>4507576235</v>
      </c>
      <c r="F45" s="44">
        <f t="shared" si="6"/>
        <v>4498575980</v>
      </c>
      <c r="G45" s="44">
        <f t="shared" si="6"/>
        <v>4276035699</v>
      </c>
      <c r="H45" s="44">
        <f t="shared" si="6"/>
        <v>-121272195</v>
      </c>
      <c r="I45" s="44">
        <f t="shared" si="6"/>
        <v>2214922</v>
      </c>
      <c r="J45" s="44">
        <f t="shared" si="6"/>
        <v>4156978426</v>
      </c>
      <c r="K45" s="44">
        <f t="shared" si="6"/>
        <v>32312313</v>
      </c>
      <c r="L45" s="44">
        <f t="shared" si="6"/>
        <v>127913759</v>
      </c>
      <c r="M45" s="44">
        <f t="shared" si="6"/>
        <v>43381616</v>
      </c>
      <c r="N45" s="44">
        <f t="shared" si="6"/>
        <v>203607688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4360586114</v>
      </c>
      <c r="X45" s="44">
        <f t="shared" si="6"/>
        <v>4302942401</v>
      </c>
      <c r="Y45" s="44">
        <f t="shared" si="6"/>
        <v>57643713</v>
      </c>
      <c r="Z45" s="45">
        <f>+IF(X45&lt;&gt;0,+(Y45/X45)*100,0)</f>
        <v>1.3396347807631275</v>
      </c>
      <c r="AA45" s="46">
        <f>+AA26-AA44</f>
        <v>4498575980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316444586</v>
      </c>
      <c r="D47" s="18"/>
      <c r="E47" s="19">
        <v>401085652</v>
      </c>
      <c r="F47" s="20">
        <v>392085397</v>
      </c>
      <c r="G47" s="20">
        <v>276762083</v>
      </c>
      <c r="H47" s="20">
        <v>-41290857</v>
      </c>
      <c r="I47" s="20">
        <v>67850424</v>
      </c>
      <c r="J47" s="20">
        <v>303321650</v>
      </c>
      <c r="K47" s="20">
        <v>19147376</v>
      </c>
      <c r="L47" s="20">
        <v>115683861</v>
      </c>
      <c r="M47" s="20">
        <v>29944424</v>
      </c>
      <c r="N47" s="20">
        <v>164775661</v>
      </c>
      <c r="O47" s="20"/>
      <c r="P47" s="20"/>
      <c r="Q47" s="20"/>
      <c r="R47" s="20"/>
      <c r="S47" s="20"/>
      <c r="T47" s="20"/>
      <c r="U47" s="20"/>
      <c r="V47" s="20"/>
      <c r="W47" s="20">
        <v>468097311</v>
      </c>
      <c r="X47" s="20">
        <v>196451791</v>
      </c>
      <c r="Y47" s="20">
        <v>271645520</v>
      </c>
      <c r="Z47" s="47">
        <v>138.275919306839</v>
      </c>
      <c r="AA47" s="22">
        <v>392085397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316444586</v>
      </c>
      <c r="D50" s="50">
        <f t="shared" ref="D50:Y50" si="7">SUM(D47:D49)</f>
        <v>0</v>
      </c>
      <c r="E50" s="51">
        <f t="shared" si="7"/>
        <v>401085652</v>
      </c>
      <c r="F50" s="52">
        <f t="shared" si="7"/>
        <v>392085397</v>
      </c>
      <c r="G50" s="52">
        <f t="shared" si="7"/>
        <v>276762083</v>
      </c>
      <c r="H50" s="52">
        <f t="shared" si="7"/>
        <v>-41290857</v>
      </c>
      <c r="I50" s="52">
        <f t="shared" si="7"/>
        <v>67850424</v>
      </c>
      <c r="J50" s="52">
        <f t="shared" si="7"/>
        <v>303321650</v>
      </c>
      <c r="K50" s="52">
        <f t="shared" si="7"/>
        <v>19147376</v>
      </c>
      <c r="L50" s="52">
        <f t="shared" si="7"/>
        <v>115683861</v>
      </c>
      <c r="M50" s="52">
        <f t="shared" si="7"/>
        <v>29944424</v>
      </c>
      <c r="N50" s="52">
        <f t="shared" si="7"/>
        <v>164775661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468097311</v>
      </c>
      <c r="X50" s="52">
        <f t="shared" si="7"/>
        <v>196451791</v>
      </c>
      <c r="Y50" s="52">
        <f t="shared" si="7"/>
        <v>271645520</v>
      </c>
      <c r="Z50" s="53">
        <f>+IF(X50&lt;&gt;0,+(Y50/X50)*100,0)</f>
        <v>138.275919306839</v>
      </c>
      <c r="AA50" s="54">
        <f>SUM(AA47:AA49)</f>
        <v>392085397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-797839606</v>
      </c>
      <c r="D7" s="18"/>
      <c r="E7" s="19">
        <v>-576900147</v>
      </c>
      <c r="F7" s="20">
        <v>-576900147</v>
      </c>
      <c r="G7" s="20">
        <v>-820982228</v>
      </c>
      <c r="H7" s="20">
        <v>17309342</v>
      </c>
      <c r="I7" s="20">
        <v>-2044514</v>
      </c>
      <c r="J7" s="20">
        <v>-805717400</v>
      </c>
      <c r="K7" s="20">
        <v>-16137252</v>
      </c>
      <c r="L7" s="20"/>
      <c r="M7" s="20">
        <v>-7209380</v>
      </c>
      <c r="N7" s="20">
        <v>-23346632</v>
      </c>
      <c r="O7" s="20"/>
      <c r="P7" s="20"/>
      <c r="Q7" s="20"/>
      <c r="R7" s="20"/>
      <c r="S7" s="20"/>
      <c r="T7" s="20"/>
      <c r="U7" s="20"/>
      <c r="V7" s="20"/>
      <c r="W7" s="20">
        <v>-829064032</v>
      </c>
      <c r="X7" s="20">
        <v>-288450054</v>
      </c>
      <c r="Y7" s="20">
        <v>-540613978</v>
      </c>
      <c r="Z7" s="21">
        <v>187.42030743388247</v>
      </c>
      <c r="AA7" s="22">
        <v>-576900147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-797839606</v>
      </c>
      <c r="D13" s="29">
        <f>SUM(D6:D12)</f>
        <v>0</v>
      </c>
      <c r="E13" s="30">
        <f t="shared" si="0"/>
        <v>-576900147</v>
      </c>
      <c r="F13" s="31">
        <f t="shared" si="0"/>
        <v>-576900147</v>
      </c>
      <c r="G13" s="31">
        <f t="shared" si="0"/>
        <v>-820982228</v>
      </c>
      <c r="H13" s="31">
        <f t="shared" si="0"/>
        <v>17309342</v>
      </c>
      <c r="I13" s="31">
        <f t="shared" si="0"/>
        <v>-2044514</v>
      </c>
      <c r="J13" s="31">
        <f t="shared" si="0"/>
        <v>-805717400</v>
      </c>
      <c r="K13" s="31">
        <f t="shared" si="0"/>
        <v>-16137252</v>
      </c>
      <c r="L13" s="31">
        <f t="shared" si="0"/>
        <v>0</v>
      </c>
      <c r="M13" s="31">
        <f t="shared" si="0"/>
        <v>-7209380</v>
      </c>
      <c r="N13" s="31">
        <f t="shared" si="0"/>
        <v>-23346632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-829064032</v>
      </c>
      <c r="X13" s="31">
        <f t="shared" si="0"/>
        <v>-288450054</v>
      </c>
      <c r="Y13" s="31">
        <f t="shared" si="0"/>
        <v>-540613978</v>
      </c>
      <c r="Z13" s="32">
        <f>+IF(X13&lt;&gt;0,+(Y13/X13)*100,0)</f>
        <v>187.42030743388247</v>
      </c>
      <c r="AA13" s="33">
        <f>SUM(AA6:AA12)</f>
        <v>-576900147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15845000</v>
      </c>
      <c r="F17" s="20">
        <v>15845000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7922520</v>
      </c>
      <c r="Y17" s="24">
        <v>-7922520</v>
      </c>
      <c r="Z17" s="25">
        <v>-100</v>
      </c>
      <c r="AA17" s="26">
        <v>15845000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15845000</v>
      </c>
      <c r="F25" s="36">
        <f t="shared" si="1"/>
        <v>15845000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7922520</v>
      </c>
      <c r="Y25" s="36">
        <f t="shared" si="1"/>
        <v>-7922520</v>
      </c>
      <c r="Z25" s="37">
        <f>+IF(X25&lt;&gt;0,+(Y25/X25)*100,0)</f>
        <v>-100</v>
      </c>
      <c r="AA25" s="38">
        <f>SUM(AA15:AA24)</f>
        <v>15845000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-797839606</v>
      </c>
      <c r="D26" s="29">
        <f>+D13+D25</f>
        <v>0</v>
      </c>
      <c r="E26" s="30">
        <f t="shared" si="2"/>
        <v>-561055147</v>
      </c>
      <c r="F26" s="31">
        <f t="shared" si="2"/>
        <v>-561055147</v>
      </c>
      <c r="G26" s="31">
        <f t="shared" si="2"/>
        <v>-820982228</v>
      </c>
      <c r="H26" s="31">
        <f t="shared" si="2"/>
        <v>17309342</v>
      </c>
      <c r="I26" s="31">
        <f t="shared" si="2"/>
        <v>-2044514</v>
      </c>
      <c r="J26" s="31">
        <f t="shared" si="2"/>
        <v>-805717400</v>
      </c>
      <c r="K26" s="31">
        <f t="shared" si="2"/>
        <v>-16137252</v>
      </c>
      <c r="L26" s="31">
        <f t="shared" si="2"/>
        <v>0</v>
      </c>
      <c r="M26" s="31">
        <f t="shared" si="2"/>
        <v>-7209380</v>
      </c>
      <c r="N26" s="31">
        <f t="shared" si="2"/>
        <v>-23346632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-829064032</v>
      </c>
      <c r="X26" s="31">
        <f t="shared" si="2"/>
        <v>-280527534</v>
      </c>
      <c r="Y26" s="31">
        <f t="shared" si="2"/>
        <v>-548536498</v>
      </c>
      <c r="Z26" s="32">
        <f>+IF(X26&lt;&gt;0,+(Y26/X26)*100,0)</f>
        <v>195.53748973532129</v>
      </c>
      <c r="AA26" s="33">
        <f>+AA13+AA25</f>
        <v>-561055147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-6470647</v>
      </c>
      <c r="D33" s="18"/>
      <c r="E33" s="19">
        <v>5804117</v>
      </c>
      <c r="F33" s="20">
        <v>5804117</v>
      </c>
      <c r="G33" s="20">
        <v>3473000</v>
      </c>
      <c r="H33" s="20">
        <v>1200000</v>
      </c>
      <c r="I33" s="20"/>
      <c r="J33" s="20">
        <v>4673000</v>
      </c>
      <c r="K33" s="20"/>
      <c r="L33" s="20"/>
      <c r="M33" s="20">
        <v>2000000</v>
      </c>
      <c r="N33" s="20">
        <v>2000000</v>
      </c>
      <c r="O33" s="20"/>
      <c r="P33" s="20"/>
      <c r="Q33" s="20"/>
      <c r="R33" s="20"/>
      <c r="S33" s="20"/>
      <c r="T33" s="20"/>
      <c r="U33" s="20"/>
      <c r="V33" s="20"/>
      <c r="W33" s="20">
        <v>6673000</v>
      </c>
      <c r="X33" s="20">
        <v>2902056</v>
      </c>
      <c r="Y33" s="20">
        <v>3770944</v>
      </c>
      <c r="Z33" s="21">
        <v>129.94042844107761</v>
      </c>
      <c r="AA33" s="22">
        <v>5804117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-6470647</v>
      </c>
      <c r="D37" s="29">
        <f t="shared" ref="D37:Y37" si="3">SUM(D29:D36)</f>
        <v>0</v>
      </c>
      <c r="E37" s="30">
        <f t="shared" si="3"/>
        <v>5804117</v>
      </c>
      <c r="F37" s="31">
        <f t="shared" si="3"/>
        <v>5804117</v>
      </c>
      <c r="G37" s="31">
        <f t="shared" si="3"/>
        <v>3473000</v>
      </c>
      <c r="H37" s="31">
        <f t="shared" si="3"/>
        <v>1200000</v>
      </c>
      <c r="I37" s="31">
        <f t="shared" si="3"/>
        <v>0</v>
      </c>
      <c r="J37" s="31">
        <f t="shared" si="3"/>
        <v>4673000</v>
      </c>
      <c r="K37" s="31">
        <f t="shared" si="3"/>
        <v>0</v>
      </c>
      <c r="L37" s="31">
        <f t="shared" si="3"/>
        <v>0</v>
      </c>
      <c r="M37" s="31">
        <f t="shared" si="3"/>
        <v>2000000</v>
      </c>
      <c r="N37" s="31">
        <f t="shared" si="3"/>
        <v>2000000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6673000</v>
      </c>
      <c r="X37" s="31">
        <f t="shared" si="3"/>
        <v>2902056</v>
      </c>
      <c r="Y37" s="31">
        <f t="shared" si="3"/>
        <v>3770944</v>
      </c>
      <c r="Z37" s="32">
        <f>+IF(X37&lt;&gt;0,+(Y37/X37)*100,0)</f>
        <v>129.94042844107761</v>
      </c>
      <c r="AA37" s="33">
        <f>SUM(AA29:AA36)</f>
        <v>5804117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-6470647</v>
      </c>
      <c r="D44" s="29">
        <f>+D37+D43</f>
        <v>0</v>
      </c>
      <c r="E44" s="30">
        <f t="shared" si="5"/>
        <v>5804117</v>
      </c>
      <c r="F44" s="31">
        <f t="shared" si="5"/>
        <v>5804117</v>
      </c>
      <c r="G44" s="31">
        <f t="shared" si="5"/>
        <v>3473000</v>
      </c>
      <c r="H44" s="31">
        <f t="shared" si="5"/>
        <v>1200000</v>
      </c>
      <c r="I44" s="31">
        <f t="shared" si="5"/>
        <v>0</v>
      </c>
      <c r="J44" s="31">
        <f t="shared" si="5"/>
        <v>4673000</v>
      </c>
      <c r="K44" s="31">
        <f t="shared" si="5"/>
        <v>0</v>
      </c>
      <c r="L44" s="31">
        <f t="shared" si="5"/>
        <v>0</v>
      </c>
      <c r="M44" s="31">
        <f t="shared" si="5"/>
        <v>2000000</v>
      </c>
      <c r="N44" s="31">
        <f t="shared" si="5"/>
        <v>2000000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6673000</v>
      </c>
      <c r="X44" s="31">
        <f t="shared" si="5"/>
        <v>2902056</v>
      </c>
      <c r="Y44" s="31">
        <f t="shared" si="5"/>
        <v>3770944</v>
      </c>
      <c r="Z44" s="32">
        <f>+IF(X44&lt;&gt;0,+(Y44/X44)*100,0)</f>
        <v>129.94042844107761</v>
      </c>
      <c r="AA44" s="33">
        <f>+AA37+AA43</f>
        <v>5804117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-791368959</v>
      </c>
      <c r="D45" s="42">
        <f t="shared" si="6"/>
        <v>0</v>
      </c>
      <c r="E45" s="43">
        <f t="shared" si="6"/>
        <v>-566859264</v>
      </c>
      <c r="F45" s="44">
        <f t="shared" si="6"/>
        <v>-566859264</v>
      </c>
      <c r="G45" s="44">
        <f t="shared" si="6"/>
        <v>-824455228</v>
      </c>
      <c r="H45" s="44">
        <f t="shared" si="6"/>
        <v>16109342</v>
      </c>
      <c r="I45" s="44">
        <f t="shared" si="6"/>
        <v>-2044514</v>
      </c>
      <c r="J45" s="44">
        <f t="shared" si="6"/>
        <v>-810390400</v>
      </c>
      <c r="K45" s="44">
        <f t="shared" si="6"/>
        <v>-16137252</v>
      </c>
      <c r="L45" s="44">
        <f t="shared" si="6"/>
        <v>0</v>
      </c>
      <c r="M45" s="44">
        <f t="shared" si="6"/>
        <v>-9209380</v>
      </c>
      <c r="N45" s="44">
        <f t="shared" si="6"/>
        <v>-25346632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-835737032</v>
      </c>
      <c r="X45" s="44">
        <f t="shared" si="6"/>
        <v>-283429590</v>
      </c>
      <c r="Y45" s="44">
        <f t="shared" si="6"/>
        <v>-552307442</v>
      </c>
      <c r="Z45" s="45">
        <f>+IF(X45&lt;&gt;0,+(Y45/X45)*100,0)</f>
        <v>194.86583669686712</v>
      </c>
      <c r="AA45" s="46">
        <f>+AA26-AA44</f>
        <v>-566859264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58608332</v>
      </c>
      <c r="D47" s="18"/>
      <c r="E47" s="19"/>
      <c r="F47" s="20"/>
      <c r="G47" s="20">
        <v>56723208</v>
      </c>
      <c r="H47" s="20">
        <v>-1873727</v>
      </c>
      <c r="I47" s="20">
        <v>-1029061</v>
      </c>
      <c r="J47" s="20">
        <v>53820420</v>
      </c>
      <c r="K47" s="20">
        <v>-907406</v>
      </c>
      <c r="L47" s="20">
        <v>-5504339</v>
      </c>
      <c r="M47" s="20">
        <v>-653127</v>
      </c>
      <c r="N47" s="20">
        <v>-7064872</v>
      </c>
      <c r="O47" s="20"/>
      <c r="P47" s="20"/>
      <c r="Q47" s="20"/>
      <c r="R47" s="20"/>
      <c r="S47" s="20"/>
      <c r="T47" s="20"/>
      <c r="U47" s="20"/>
      <c r="V47" s="20"/>
      <c r="W47" s="20">
        <v>46755548</v>
      </c>
      <c r="X47" s="20"/>
      <c r="Y47" s="20">
        <v>46755548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58608332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56723208</v>
      </c>
      <c r="H50" s="52">
        <f t="shared" si="7"/>
        <v>-1873727</v>
      </c>
      <c r="I50" s="52">
        <f t="shared" si="7"/>
        <v>-1029061</v>
      </c>
      <c r="J50" s="52">
        <f t="shared" si="7"/>
        <v>53820420</v>
      </c>
      <c r="K50" s="52">
        <f t="shared" si="7"/>
        <v>-907406</v>
      </c>
      <c r="L50" s="52">
        <f t="shared" si="7"/>
        <v>-5504339</v>
      </c>
      <c r="M50" s="52">
        <f t="shared" si="7"/>
        <v>-653127</v>
      </c>
      <c r="N50" s="52">
        <f t="shared" si="7"/>
        <v>-7064872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46755548</v>
      </c>
      <c r="X50" s="52">
        <f t="shared" si="7"/>
        <v>0</v>
      </c>
      <c r="Y50" s="52">
        <f t="shared" si="7"/>
        <v>46755548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-62192726</v>
      </c>
      <c r="D6" s="18"/>
      <c r="E6" s="19">
        <v>-48924385</v>
      </c>
      <c r="F6" s="20">
        <v>-48924385</v>
      </c>
      <c r="G6" s="20">
        <v>-72788475</v>
      </c>
      <c r="H6" s="20">
        <v>2136657</v>
      </c>
      <c r="I6" s="20">
        <v>3301704</v>
      </c>
      <c r="J6" s="20">
        <v>-67350114</v>
      </c>
      <c r="K6" s="20">
        <v>11868115</v>
      </c>
      <c r="L6" s="20">
        <v>7543080</v>
      </c>
      <c r="M6" s="20">
        <v>-4136959</v>
      </c>
      <c r="N6" s="20">
        <v>15274236</v>
      </c>
      <c r="O6" s="20"/>
      <c r="P6" s="20"/>
      <c r="Q6" s="20"/>
      <c r="R6" s="20"/>
      <c r="S6" s="20"/>
      <c r="T6" s="20"/>
      <c r="U6" s="20"/>
      <c r="V6" s="20"/>
      <c r="W6" s="20">
        <v>-52075878</v>
      </c>
      <c r="X6" s="20">
        <v>-24462198</v>
      </c>
      <c r="Y6" s="20">
        <v>-27613680</v>
      </c>
      <c r="Z6" s="21">
        <v>112.88306962440579</v>
      </c>
      <c r="AA6" s="22">
        <v>-48924385</v>
      </c>
    </row>
    <row r="7" spans="1:27" ht="13.5" x14ac:dyDescent="0.25">
      <c r="A7" s="23" t="s">
        <v>35</v>
      </c>
      <c r="B7" s="17" t="s">
        <v>32</v>
      </c>
      <c r="C7" s="18">
        <v>-8475273</v>
      </c>
      <c r="D7" s="18"/>
      <c r="E7" s="19">
        <v>22016389</v>
      </c>
      <c r="F7" s="20">
        <v>22016389</v>
      </c>
      <c r="G7" s="20">
        <v>256242142</v>
      </c>
      <c r="H7" s="20">
        <v>-266817284</v>
      </c>
      <c r="I7" s="20">
        <v>3136324</v>
      </c>
      <c r="J7" s="20">
        <v>-7438818</v>
      </c>
      <c r="K7" s="20">
        <v>-3471551</v>
      </c>
      <c r="L7" s="20">
        <v>5376771</v>
      </c>
      <c r="M7" s="20">
        <v>3336295</v>
      </c>
      <c r="N7" s="20">
        <v>5241515</v>
      </c>
      <c r="O7" s="20"/>
      <c r="P7" s="20"/>
      <c r="Q7" s="20"/>
      <c r="R7" s="20"/>
      <c r="S7" s="20"/>
      <c r="T7" s="20"/>
      <c r="U7" s="20"/>
      <c r="V7" s="20"/>
      <c r="W7" s="20">
        <v>-2197303</v>
      </c>
      <c r="X7" s="20">
        <v>11008194</v>
      </c>
      <c r="Y7" s="20">
        <v>-13205497</v>
      </c>
      <c r="Z7" s="21">
        <v>-119.9606129761158</v>
      </c>
      <c r="AA7" s="22">
        <v>22016389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-47073</v>
      </c>
      <c r="D10" s="18"/>
      <c r="E10" s="19"/>
      <c r="F10" s="20"/>
      <c r="G10" s="20">
        <v>-47073</v>
      </c>
      <c r="H10" s="20"/>
      <c r="I10" s="20"/>
      <c r="J10" s="20">
        <v>-47073</v>
      </c>
      <c r="K10" s="20"/>
      <c r="L10" s="20">
        <v>-2232</v>
      </c>
      <c r="M10" s="20"/>
      <c r="N10" s="20">
        <v>-2232</v>
      </c>
      <c r="O10" s="20"/>
      <c r="P10" s="20"/>
      <c r="Q10" s="20"/>
      <c r="R10" s="20"/>
      <c r="S10" s="20"/>
      <c r="T10" s="20"/>
      <c r="U10" s="20"/>
      <c r="V10" s="20"/>
      <c r="W10" s="20">
        <v>-49305</v>
      </c>
      <c r="X10" s="20"/>
      <c r="Y10" s="20">
        <v>-49305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101412219</v>
      </c>
      <c r="D11" s="18"/>
      <c r="E11" s="19"/>
      <c r="F11" s="20"/>
      <c r="G11" s="24">
        <v>101436832</v>
      </c>
      <c r="H11" s="24">
        <v>4541275</v>
      </c>
      <c r="I11" s="24">
        <v>8967</v>
      </c>
      <c r="J11" s="20">
        <v>105987074</v>
      </c>
      <c r="K11" s="24"/>
      <c r="L11" s="24">
        <v>1225414</v>
      </c>
      <c r="M11" s="20">
        <v>1342828</v>
      </c>
      <c r="N11" s="24">
        <v>2568242</v>
      </c>
      <c r="O11" s="24"/>
      <c r="P11" s="24"/>
      <c r="Q11" s="20"/>
      <c r="R11" s="24"/>
      <c r="S11" s="24"/>
      <c r="T11" s="20"/>
      <c r="U11" s="24"/>
      <c r="V11" s="24"/>
      <c r="W11" s="24">
        <v>108555316</v>
      </c>
      <c r="X11" s="20"/>
      <c r="Y11" s="24">
        <v>108555316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-602039</v>
      </c>
      <c r="D12" s="18"/>
      <c r="E12" s="19"/>
      <c r="F12" s="20"/>
      <c r="G12" s="20">
        <v>-602039</v>
      </c>
      <c r="H12" s="20"/>
      <c r="I12" s="20"/>
      <c r="J12" s="20">
        <v>-602039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-602039</v>
      </c>
      <c r="X12" s="20"/>
      <c r="Y12" s="20">
        <v>-602039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30095108</v>
      </c>
      <c r="D13" s="29">
        <f>SUM(D6:D12)</f>
        <v>0</v>
      </c>
      <c r="E13" s="30">
        <f t="shared" si="0"/>
        <v>-26907996</v>
      </c>
      <c r="F13" s="31">
        <f t="shared" si="0"/>
        <v>-26907996</v>
      </c>
      <c r="G13" s="31">
        <f t="shared" si="0"/>
        <v>284241387</v>
      </c>
      <c r="H13" s="31">
        <f t="shared" si="0"/>
        <v>-260139352</v>
      </c>
      <c r="I13" s="31">
        <f t="shared" si="0"/>
        <v>6446995</v>
      </c>
      <c r="J13" s="31">
        <f t="shared" si="0"/>
        <v>30549030</v>
      </c>
      <c r="K13" s="31">
        <f t="shared" si="0"/>
        <v>8396564</v>
      </c>
      <c r="L13" s="31">
        <f t="shared" si="0"/>
        <v>14143033</v>
      </c>
      <c r="M13" s="31">
        <f t="shared" si="0"/>
        <v>542164</v>
      </c>
      <c r="N13" s="31">
        <f t="shared" si="0"/>
        <v>23081761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53630791</v>
      </c>
      <c r="X13" s="31">
        <f t="shared" si="0"/>
        <v>-13454004</v>
      </c>
      <c r="Y13" s="31">
        <f t="shared" si="0"/>
        <v>67084795</v>
      </c>
      <c r="Z13" s="32">
        <f>+IF(X13&lt;&gt;0,+(Y13/X13)*100,0)</f>
        <v>-498.62327229871494</v>
      </c>
      <c r="AA13" s="33">
        <f>SUM(AA6:AA12)</f>
        <v>-26907996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19422998</v>
      </c>
      <c r="D17" s="18"/>
      <c r="E17" s="19">
        <v>-29163324</v>
      </c>
      <c r="F17" s="20">
        <v>-29163324</v>
      </c>
      <c r="G17" s="24">
        <v>41290725</v>
      </c>
      <c r="H17" s="24">
        <v>-21867727</v>
      </c>
      <c r="I17" s="24"/>
      <c r="J17" s="20">
        <v>19422998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19422998</v>
      </c>
      <c r="X17" s="20">
        <v>-14581656</v>
      </c>
      <c r="Y17" s="24">
        <v>34004654</v>
      </c>
      <c r="Z17" s="25">
        <v>-233.20159246658952</v>
      </c>
      <c r="AA17" s="26">
        <v>-29163324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19422998</v>
      </c>
      <c r="D25" s="29">
        <f t="shared" ref="D25:Y25" si="1">SUM(D15:D24)</f>
        <v>0</v>
      </c>
      <c r="E25" s="35">
        <f t="shared" si="1"/>
        <v>-29163324</v>
      </c>
      <c r="F25" s="36">
        <f t="shared" si="1"/>
        <v>-29163324</v>
      </c>
      <c r="G25" s="36">
        <f t="shared" si="1"/>
        <v>41290725</v>
      </c>
      <c r="H25" s="36">
        <f t="shared" si="1"/>
        <v>-21867727</v>
      </c>
      <c r="I25" s="36">
        <f t="shared" si="1"/>
        <v>0</v>
      </c>
      <c r="J25" s="36">
        <f t="shared" si="1"/>
        <v>19422998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19422998</v>
      </c>
      <c r="X25" s="36">
        <f t="shared" si="1"/>
        <v>-14581656</v>
      </c>
      <c r="Y25" s="36">
        <f t="shared" si="1"/>
        <v>34004654</v>
      </c>
      <c r="Z25" s="37">
        <f>+IF(X25&lt;&gt;0,+(Y25/X25)*100,0)</f>
        <v>-233.20159246658952</v>
      </c>
      <c r="AA25" s="38">
        <f>SUM(AA15:AA24)</f>
        <v>-29163324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49518106</v>
      </c>
      <c r="D26" s="29">
        <f>+D13+D25</f>
        <v>0</v>
      </c>
      <c r="E26" s="30">
        <f t="shared" si="2"/>
        <v>-56071320</v>
      </c>
      <c r="F26" s="31">
        <f t="shared" si="2"/>
        <v>-56071320</v>
      </c>
      <c r="G26" s="31">
        <f t="shared" si="2"/>
        <v>325532112</v>
      </c>
      <c r="H26" s="31">
        <f t="shared" si="2"/>
        <v>-282007079</v>
      </c>
      <c r="I26" s="31">
        <f t="shared" si="2"/>
        <v>6446995</v>
      </c>
      <c r="J26" s="31">
        <f t="shared" si="2"/>
        <v>49972028</v>
      </c>
      <c r="K26" s="31">
        <f t="shared" si="2"/>
        <v>8396564</v>
      </c>
      <c r="L26" s="31">
        <f t="shared" si="2"/>
        <v>14143033</v>
      </c>
      <c r="M26" s="31">
        <f t="shared" si="2"/>
        <v>542164</v>
      </c>
      <c r="N26" s="31">
        <f t="shared" si="2"/>
        <v>23081761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73053789</v>
      </c>
      <c r="X26" s="31">
        <f t="shared" si="2"/>
        <v>-28035660</v>
      </c>
      <c r="Y26" s="31">
        <f t="shared" si="2"/>
        <v>101089449</v>
      </c>
      <c r="Z26" s="32">
        <f>+IF(X26&lt;&gt;0,+(Y26/X26)*100,0)</f>
        <v>-360.57452901055302</v>
      </c>
      <c r="AA26" s="33">
        <f>+AA13+AA25</f>
        <v>-56071320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-146047</v>
      </c>
      <c r="D31" s="18"/>
      <c r="E31" s="19"/>
      <c r="F31" s="20"/>
      <c r="G31" s="20">
        <v>-149098</v>
      </c>
      <c r="H31" s="20">
        <v>-3711</v>
      </c>
      <c r="I31" s="20"/>
      <c r="J31" s="20">
        <v>-152809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-152809</v>
      </c>
      <c r="X31" s="20"/>
      <c r="Y31" s="20">
        <v>-152809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128631434</v>
      </c>
      <c r="D32" s="18"/>
      <c r="E32" s="19">
        <v>-27006816</v>
      </c>
      <c r="F32" s="20">
        <v>-30006816</v>
      </c>
      <c r="G32" s="20">
        <v>112185472</v>
      </c>
      <c r="H32" s="20">
        <v>23041022</v>
      </c>
      <c r="I32" s="20">
        <v>-302979</v>
      </c>
      <c r="J32" s="20">
        <v>134923515</v>
      </c>
      <c r="K32" s="20">
        <v>-191018</v>
      </c>
      <c r="L32" s="20">
        <v>9269535</v>
      </c>
      <c r="M32" s="20">
        <v>4297558</v>
      </c>
      <c r="N32" s="20">
        <v>13376075</v>
      </c>
      <c r="O32" s="20"/>
      <c r="P32" s="20"/>
      <c r="Q32" s="20"/>
      <c r="R32" s="20"/>
      <c r="S32" s="20"/>
      <c r="T32" s="20"/>
      <c r="U32" s="20"/>
      <c r="V32" s="20"/>
      <c r="W32" s="20">
        <v>148299590</v>
      </c>
      <c r="X32" s="20">
        <v>-14503407</v>
      </c>
      <c r="Y32" s="20">
        <v>162802997</v>
      </c>
      <c r="Z32" s="21">
        <v>-1122.5155372113602</v>
      </c>
      <c r="AA32" s="22">
        <v>-30006816</v>
      </c>
    </row>
    <row r="33" spans="1:27" ht="13.5" x14ac:dyDescent="0.25">
      <c r="A33" s="23" t="s">
        <v>60</v>
      </c>
      <c r="B33" s="17" t="s">
        <v>32</v>
      </c>
      <c r="C33" s="18">
        <v>-5214701</v>
      </c>
      <c r="D33" s="18"/>
      <c r="E33" s="19"/>
      <c r="F33" s="20"/>
      <c r="G33" s="20">
        <v>-5214701</v>
      </c>
      <c r="H33" s="20"/>
      <c r="I33" s="20"/>
      <c r="J33" s="20">
        <v>-5214701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-5214701</v>
      </c>
      <c r="X33" s="20"/>
      <c r="Y33" s="20">
        <v>-5214701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-785856</v>
      </c>
      <c r="D35" s="18"/>
      <c r="E35" s="19"/>
      <c r="F35" s="20"/>
      <c r="G35" s="20">
        <v>34320331</v>
      </c>
      <c r="H35" s="20">
        <v>-33330585</v>
      </c>
      <c r="I35" s="20">
        <v>888238</v>
      </c>
      <c r="J35" s="20">
        <v>1877984</v>
      </c>
      <c r="K35" s="20">
        <v>1119919</v>
      </c>
      <c r="L35" s="20">
        <v>1714383</v>
      </c>
      <c r="M35" s="20">
        <v>695512</v>
      </c>
      <c r="N35" s="20">
        <v>3529814</v>
      </c>
      <c r="O35" s="20"/>
      <c r="P35" s="20"/>
      <c r="Q35" s="20"/>
      <c r="R35" s="20"/>
      <c r="S35" s="20"/>
      <c r="T35" s="20"/>
      <c r="U35" s="20"/>
      <c r="V35" s="20"/>
      <c r="W35" s="20">
        <v>5407798</v>
      </c>
      <c r="X35" s="20"/>
      <c r="Y35" s="20">
        <v>5407798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122484830</v>
      </c>
      <c r="D37" s="29">
        <f t="shared" ref="D37:Y37" si="3">SUM(D29:D36)</f>
        <v>0</v>
      </c>
      <c r="E37" s="30">
        <f t="shared" si="3"/>
        <v>-27006816</v>
      </c>
      <c r="F37" s="31">
        <f t="shared" si="3"/>
        <v>-30006816</v>
      </c>
      <c r="G37" s="31">
        <f t="shared" si="3"/>
        <v>141142004</v>
      </c>
      <c r="H37" s="31">
        <f t="shared" si="3"/>
        <v>-10293274</v>
      </c>
      <c r="I37" s="31">
        <f t="shared" si="3"/>
        <v>585259</v>
      </c>
      <c r="J37" s="31">
        <f t="shared" si="3"/>
        <v>131433989</v>
      </c>
      <c r="K37" s="31">
        <f t="shared" si="3"/>
        <v>928901</v>
      </c>
      <c r="L37" s="31">
        <f t="shared" si="3"/>
        <v>10983918</v>
      </c>
      <c r="M37" s="31">
        <f t="shared" si="3"/>
        <v>4993070</v>
      </c>
      <c r="N37" s="31">
        <f t="shared" si="3"/>
        <v>16905889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148339878</v>
      </c>
      <c r="X37" s="31">
        <f t="shared" si="3"/>
        <v>-14503407</v>
      </c>
      <c r="Y37" s="31">
        <f t="shared" si="3"/>
        <v>162843285</v>
      </c>
      <c r="Z37" s="32">
        <f>+IF(X37&lt;&gt;0,+(Y37/X37)*100,0)</f>
        <v>-1122.7933202177944</v>
      </c>
      <c r="AA37" s="33">
        <f>SUM(AA29:AA36)</f>
        <v>-30006816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122484830</v>
      </c>
      <c r="D44" s="29">
        <f>+D37+D43</f>
        <v>0</v>
      </c>
      <c r="E44" s="30">
        <f t="shared" si="5"/>
        <v>-27006816</v>
      </c>
      <c r="F44" s="31">
        <f t="shared" si="5"/>
        <v>-30006816</v>
      </c>
      <c r="G44" s="31">
        <f t="shared" si="5"/>
        <v>141142004</v>
      </c>
      <c r="H44" s="31">
        <f t="shared" si="5"/>
        <v>-10293274</v>
      </c>
      <c r="I44" s="31">
        <f t="shared" si="5"/>
        <v>585259</v>
      </c>
      <c r="J44" s="31">
        <f t="shared" si="5"/>
        <v>131433989</v>
      </c>
      <c r="K44" s="31">
        <f t="shared" si="5"/>
        <v>928901</v>
      </c>
      <c r="L44" s="31">
        <f t="shared" si="5"/>
        <v>10983918</v>
      </c>
      <c r="M44" s="31">
        <f t="shared" si="5"/>
        <v>4993070</v>
      </c>
      <c r="N44" s="31">
        <f t="shared" si="5"/>
        <v>16905889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148339878</v>
      </c>
      <c r="X44" s="31">
        <f t="shared" si="5"/>
        <v>-14503407</v>
      </c>
      <c r="Y44" s="31">
        <f t="shared" si="5"/>
        <v>162843285</v>
      </c>
      <c r="Z44" s="32">
        <f>+IF(X44&lt;&gt;0,+(Y44/X44)*100,0)</f>
        <v>-1122.7933202177944</v>
      </c>
      <c r="AA44" s="33">
        <f>+AA37+AA43</f>
        <v>-30006816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-72966724</v>
      </c>
      <c r="D45" s="42">
        <f t="shared" si="6"/>
        <v>0</v>
      </c>
      <c r="E45" s="43">
        <f t="shared" si="6"/>
        <v>-29064504</v>
      </c>
      <c r="F45" s="44">
        <f t="shared" si="6"/>
        <v>-26064504</v>
      </c>
      <c r="G45" s="44">
        <f t="shared" si="6"/>
        <v>184390108</v>
      </c>
      <c r="H45" s="44">
        <f t="shared" si="6"/>
        <v>-271713805</v>
      </c>
      <c r="I45" s="44">
        <f t="shared" si="6"/>
        <v>5861736</v>
      </c>
      <c r="J45" s="44">
        <f t="shared" si="6"/>
        <v>-81461961</v>
      </c>
      <c r="K45" s="44">
        <f t="shared" si="6"/>
        <v>7467663</v>
      </c>
      <c r="L45" s="44">
        <f t="shared" si="6"/>
        <v>3159115</v>
      </c>
      <c r="M45" s="44">
        <f t="shared" si="6"/>
        <v>-4450906</v>
      </c>
      <c r="N45" s="44">
        <f t="shared" si="6"/>
        <v>6175872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-75286089</v>
      </c>
      <c r="X45" s="44">
        <f t="shared" si="6"/>
        <v>-13532253</v>
      </c>
      <c r="Y45" s="44">
        <f t="shared" si="6"/>
        <v>-61753836</v>
      </c>
      <c r="Z45" s="45">
        <f>+IF(X45&lt;&gt;0,+(Y45/X45)*100,0)</f>
        <v>456.34556196961438</v>
      </c>
      <c r="AA45" s="46">
        <f>+AA26-AA44</f>
        <v>-26064504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55501</v>
      </c>
      <c r="D47" s="18"/>
      <c r="E47" s="19">
        <v>-29064504</v>
      </c>
      <c r="F47" s="20">
        <v>-26064504</v>
      </c>
      <c r="G47" s="20">
        <v>55501</v>
      </c>
      <c r="H47" s="20"/>
      <c r="I47" s="20">
        <v>-12125015</v>
      </c>
      <c r="J47" s="20">
        <v>-12069514</v>
      </c>
      <c r="K47" s="20">
        <v>6844539</v>
      </c>
      <c r="L47" s="20">
        <v>2607359</v>
      </c>
      <c r="M47" s="20">
        <v>-5174311</v>
      </c>
      <c r="N47" s="20">
        <v>4277587</v>
      </c>
      <c r="O47" s="20"/>
      <c r="P47" s="20"/>
      <c r="Q47" s="20"/>
      <c r="R47" s="20"/>
      <c r="S47" s="20"/>
      <c r="T47" s="20"/>
      <c r="U47" s="20"/>
      <c r="V47" s="20"/>
      <c r="W47" s="20">
        <v>-7791927</v>
      </c>
      <c r="X47" s="20">
        <v>-13532253</v>
      </c>
      <c r="Y47" s="20">
        <v>5740326</v>
      </c>
      <c r="Z47" s="47">
        <v>-42.419588223779144</v>
      </c>
      <c r="AA47" s="22">
        <v>-26064504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55501</v>
      </c>
      <c r="D50" s="50">
        <f t="shared" ref="D50:Y50" si="7">SUM(D47:D49)</f>
        <v>0</v>
      </c>
      <c r="E50" s="51">
        <f t="shared" si="7"/>
        <v>-29064504</v>
      </c>
      <c r="F50" s="52">
        <f t="shared" si="7"/>
        <v>-26064504</v>
      </c>
      <c r="G50" s="52">
        <f t="shared" si="7"/>
        <v>55501</v>
      </c>
      <c r="H50" s="52">
        <f t="shared" si="7"/>
        <v>0</v>
      </c>
      <c r="I50" s="52">
        <f t="shared" si="7"/>
        <v>-12125015</v>
      </c>
      <c r="J50" s="52">
        <f t="shared" si="7"/>
        <v>-12069514</v>
      </c>
      <c r="K50" s="52">
        <f t="shared" si="7"/>
        <v>6844539</v>
      </c>
      <c r="L50" s="52">
        <f t="shared" si="7"/>
        <v>2607359</v>
      </c>
      <c r="M50" s="52">
        <f t="shared" si="7"/>
        <v>-5174311</v>
      </c>
      <c r="N50" s="52">
        <f t="shared" si="7"/>
        <v>4277587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-7791927</v>
      </c>
      <c r="X50" s="52">
        <f t="shared" si="7"/>
        <v>-13532253</v>
      </c>
      <c r="Y50" s="52">
        <f t="shared" si="7"/>
        <v>5740326</v>
      </c>
      <c r="Z50" s="53">
        <f>+IF(X50&lt;&gt;0,+(Y50/X50)*100,0)</f>
        <v>-42.419588223779144</v>
      </c>
      <c r="AA50" s="54">
        <f>SUM(AA47:AA49)</f>
        <v>-26064504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13643493</v>
      </c>
      <c r="D6" s="18"/>
      <c r="E6" s="19">
        <v>-142711305</v>
      </c>
      <c r="F6" s="20">
        <v>-142711305</v>
      </c>
      <c r="G6" s="20">
        <v>7623000</v>
      </c>
      <c r="H6" s="20"/>
      <c r="I6" s="20">
        <v>7643000</v>
      </c>
      <c r="J6" s="20">
        <v>15266000</v>
      </c>
      <c r="K6" s="20">
        <v>-348260702</v>
      </c>
      <c r="L6" s="20">
        <v>10708000</v>
      </c>
      <c r="M6" s="20">
        <v>6050000</v>
      </c>
      <c r="N6" s="20">
        <v>-331502702</v>
      </c>
      <c r="O6" s="20"/>
      <c r="P6" s="20"/>
      <c r="Q6" s="20"/>
      <c r="R6" s="20"/>
      <c r="S6" s="20"/>
      <c r="T6" s="20"/>
      <c r="U6" s="20"/>
      <c r="V6" s="20"/>
      <c r="W6" s="20">
        <v>-316236702</v>
      </c>
      <c r="X6" s="20">
        <v>-71355655</v>
      </c>
      <c r="Y6" s="20">
        <v>-244881047</v>
      </c>
      <c r="Z6" s="21">
        <v>343.18379811663141</v>
      </c>
      <c r="AA6" s="22">
        <v>-142711305</v>
      </c>
    </row>
    <row r="7" spans="1:27" ht="13.5" x14ac:dyDescent="0.25">
      <c r="A7" s="23" t="s">
        <v>35</v>
      </c>
      <c r="B7" s="17" t="s">
        <v>32</v>
      </c>
      <c r="C7" s="18">
        <v>24919</v>
      </c>
      <c r="D7" s="18"/>
      <c r="E7" s="19">
        <v>24919</v>
      </c>
      <c r="F7" s="20">
        <v>24919</v>
      </c>
      <c r="G7" s="20"/>
      <c r="H7" s="20"/>
      <c r="I7" s="20">
        <v>34164</v>
      </c>
      <c r="J7" s="20">
        <v>34164</v>
      </c>
      <c r="K7" s="20"/>
      <c r="L7" s="20"/>
      <c r="M7" s="20">
        <v>-233</v>
      </c>
      <c r="N7" s="20">
        <v>-233</v>
      </c>
      <c r="O7" s="20"/>
      <c r="P7" s="20"/>
      <c r="Q7" s="20"/>
      <c r="R7" s="20"/>
      <c r="S7" s="20"/>
      <c r="T7" s="20"/>
      <c r="U7" s="20"/>
      <c r="V7" s="20"/>
      <c r="W7" s="20">
        <v>33931</v>
      </c>
      <c r="X7" s="20">
        <v>12462</v>
      </c>
      <c r="Y7" s="20">
        <v>21469</v>
      </c>
      <c r="Z7" s="21">
        <v>172.27571818327715</v>
      </c>
      <c r="AA7" s="22">
        <v>24919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13668412</v>
      </c>
      <c r="D13" s="29">
        <f>SUM(D6:D12)</f>
        <v>0</v>
      </c>
      <c r="E13" s="30">
        <f t="shared" si="0"/>
        <v>-142686386</v>
      </c>
      <c r="F13" s="31">
        <f t="shared" si="0"/>
        <v>-142686386</v>
      </c>
      <c r="G13" s="31">
        <f t="shared" si="0"/>
        <v>7623000</v>
      </c>
      <c r="H13" s="31">
        <f t="shared" si="0"/>
        <v>0</v>
      </c>
      <c r="I13" s="31">
        <f t="shared" si="0"/>
        <v>7677164</v>
      </c>
      <c r="J13" s="31">
        <f t="shared" si="0"/>
        <v>15300164</v>
      </c>
      <c r="K13" s="31">
        <f t="shared" si="0"/>
        <v>-348260702</v>
      </c>
      <c r="L13" s="31">
        <f t="shared" si="0"/>
        <v>10708000</v>
      </c>
      <c r="M13" s="31">
        <f t="shared" si="0"/>
        <v>6049767</v>
      </c>
      <c r="N13" s="31">
        <f t="shared" si="0"/>
        <v>-331502935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-316202771</v>
      </c>
      <c r="X13" s="31">
        <f t="shared" si="0"/>
        <v>-71343193</v>
      </c>
      <c r="Y13" s="31">
        <f t="shared" si="0"/>
        <v>-244859578</v>
      </c>
      <c r="Z13" s="32">
        <f>+IF(X13&lt;&gt;0,+(Y13/X13)*100,0)</f>
        <v>343.21365179155919</v>
      </c>
      <c r="AA13" s="33">
        <f>SUM(AA6:AA12)</f>
        <v>-142686386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2299450</v>
      </c>
      <c r="D17" s="18"/>
      <c r="E17" s="19">
        <v>-882676166</v>
      </c>
      <c r="F17" s="20">
        <v>-882676166</v>
      </c>
      <c r="G17" s="24">
        <v>-6835143</v>
      </c>
      <c r="H17" s="24">
        <v>-7893859</v>
      </c>
      <c r="I17" s="24">
        <v>-955092358</v>
      </c>
      <c r="J17" s="20">
        <v>-969821360</v>
      </c>
      <c r="K17" s="24">
        <v>2948307</v>
      </c>
      <c r="L17" s="24">
        <v>2524151</v>
      </c>
      <c r="M17" s="20">
        <v>121299</v>
      </c>
      <c r="N17" s="24">
        <v>5593757</v>
      </c>
      <c r="O17" s="24"/>
      <c r="P17" s="24"/>
      <c r="Q17" s="20"/>
      <c r="R17" s="24"/>
      <c r="S17" s="24"/>
      <c r="T17" s="20"/>
      <c r="U17" s="24"/>
      <c r="V17" s="24"/>
      <c r="W17" s="24">
        <v>-964227603</v>
      </c>
      <c r="X17" s="20">
        <v>-441338111</v>
      </c>
      <c r="Y17" s="24">
        <v>-522889492</v>
      </c>
      <c r="Z17" s="25">
        <v>118.47820955575712</v>
      </c>
      <c r="AA17" s="26">
        <v>-882676166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2299450</v>
      </c>
      <c r="D25" s="29">
        <f t="shared" ref="D25:Y25" si="1">SUM(D15:D24)</f>
        <v>0</v>
      </c>
      <c r="E25" s="35">
        <f t="shared" si="1"/>
        <v>-882676166</v>
      </c>
      <c r="F25" s="36">
        <f t="shared" si="1"/>
        <v>-882676166</v>
      </c>
      <c r="G25" s="36">
        <f t="shared" si="1"/>
        <v>-6835143</v>
      </c>
      <c r="H25" s="36">
        <f t="shared" si="1"/>
        <v>-7893859</v>
      </c>
      <c r="I25" s="36">
        <f t="shared" si="1"/>
        <v>-955092358</v>
      </c>
      <c r="J25" s="36">
        <f t="shared" si="1"/>
        <v>-969821360</v>
      </c>
      <c r="K25" s="36">
        <f t="shared" si="1"/>
        <v>2948307</v>
      </c>
      <c r="L25" s="36">
        <f t="shared" si="1"/>
        <v>2524151</v>
      </c>
      <c r="M25" s="36">
        <f t="shared" si="1"/>
        <v>121299</v>
      </c>
      <c r="N25" s="36">
        <f t="shared" si="1"/>
        <v>5593757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-964227603</v>
      </c>
      <c r="X25" s="36">
        <f t="shared" si="1"/>
        <v>-441338111</v>
      </c>
      <c r="Y25" s="36">
        <f t="shared" si="1"/>
        <v>-522889492</v>
      </c>
      <c r="Z25" s="37">
        <f>+IF(X25&lt;&gt;0,+(Y25/X25)*100,0)</f>
        <v>118.47820955575712</v>
      </c>
      <c r="AA25" s="38">
        <f>SUM(AA15:AA24)</f>
        <v>-882676166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15967862</v>
      </c>
      <c r="D26" s="29">
        <f>+D13+D25</f>
        <v>0</v>
      </c>
      <c r="E26" s="30">
        <f t="shared" si="2"/>
        <v>-1025362552</v>
      </c>
      <c r="F26" s="31">
        <f t="shared" si="2"/>
        <v>-1025362552</v>
      </c>
      <c r="G26" s="31">
        <f t="shared" si="2"/>
        <v>787857</v>
      </c>
      <c r="H26" s="31">
        <f t="shared" si="2"/>
        <v>-7893859</v>
      </c>
      <c r="I26" s="31">
        <f t="shared" si="2"/>
        <v>-947415194</v>
      </c>
      <c r="J26" s="31">
        <f t="shared" si="2"/>
        <v>-954521196</v>
      </c>
      <c r="K26" s="31">
        <f t="shared" si="2"/>
        <v>-345312395</v>
      </c>
      <c r="L26" s="31">
        <f t="shared" si="2"/>
        <v>13232151</v>
      </c>
      <c r="M26" s="31">
        <f t="shared" si="2"/>
        <v>6171066</v>
      </c>
      <c r="N26" s="31">
        <f t="shared" si="2"/>
        <v>-325909178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-1280430374</v>
      </c>
      <c r="X26" s="31">
        <f t="shared" si="2"/>
        <v>-512681304</v>
      </c>
      <c r="Y26" s="31">
        <f t="shared" si="2"/>
        <v>-767749070</v>
      </c>
      <c r="Z26" s="32">
        <f>+IF(X26&lt;&gt;0,+(Y26/X26)*100,0)</f>
        <v>149.75171983256092</v>
      </c>
      <c r="AA26" s="33">
        <f>+AA13+AA25</f>
        <v>-1025362552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-77442585</v>
      </c>
      <c r="D32" s="18"/>
      <c r="E32" s="19">
        <v>1431519</v>
      </c>
      <c r="F32" s="20">
        <v>1431519</v>
      </c>
      <c r="G32" s="20">
        <v>2182386</v>
      </c>
      <c r="H32" s="20">
        <v>-10036197</v>
      </c>
      <c r="I32" s="20">
        <v>-8443459</v>
      </c>
      <c r="J32" s="20">
        <v>-16297270</v>
      </c>
      <c r="K32" s="20">
        <v>-23152924</v>
      </c>
      <c r="L32" s="20">
        <v>-22259308</v>
      </c>
      <c r="M32" s="20">
        <v>-24116537</v>
      </c>
      <c r="N32" s="20">
        <v>-69528769</v>
      </c>
      <c r="O32" s="20"/>
      <c r="P32" s="20"/>
      <c r="Q32" s="20"/>
      <c r="R32" s="20"/>
      <c r="S32" s="20"/>
      <c r="T32" s="20"/>
      <c r="U32" s="20"/>
      <c r="V32" s="20"/>
      <c r="W32" s="20">
        <v>-85826039</v>
      </c>
      <c r="X32" s="20">
        <v>715764</v>
      </c>
      <c r="Y32" s="20">
        <v>-86541803</v>
      </c>
      <c r="Z32" s="21">
        <v>-12090.8292398053</v>
      </c>
      <c r="AA32" s="22">
        <v>1431519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-77442585</v>
      </c>
      <c r="D37" s="29">
        <f t="shared" ref="D37:Y37" si="3">SUM(D29:D36)</f>
        <v>0</v>
      </c>
      <c r="E37" s="30">
        <f t="shared" si="3"/>
        <v>1431519</v>
      </c>
      <c r="F37" s="31">
        <f t="shared" si="3"/>
        <v>1431519</v>
      </c>
      <c r="G37" s="31">
        <f t="shared" si="3"/>
        <v>2182386</v>
      </c>
      <c r="H37" s="31">
        <f t="shared" si="3"/>
        <v>-10036197</v>
      </c>
      <c r="I37" s="31">
        <f t="shared" si="3"/>
        <v>-8443459</v>
      </c>
      <c r="J37" s="31">
        <f t="shared" si="3"/>
        <v>-16297270</v>
      </c>
      <c r="K37" s="31">
        <f t="shared" si="3"/>
        <v>-23152924</v>
      </c>
      <c r="L37" s="31">
        <f t="shared" si="3"/>
        <v>-22259308</v>
      </c>
      <c r="M37" s="31">
        <f t="shared" si="3"/>
        <v>-24116537</v>
      </c>
      <c r="N37" s="31">
        <f t="shared" si="3"/>
        <v>-69528769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-85826039</v>
      </c>
      <c r="X37" s="31">
        <f t="shared" si="3"/>
        <v>715764</v>
      </c>
      <c r="Y37" s="31">
        <f t="shared" si="3"/>
        <v>-86541803</v>
      </c>
      <c r="Z37" s="32">
        <f>+IF(X37&lt;&gt;0,+(Y37/X37)*100,0)</f>
        <v>-12090.8292398053</v>
      </c>
      <c r="AA37" s="33">
        <f>SUM(AA29:AA36)</f>
        <v>1431519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-77442585</v>
      </c>
      <c r="D44" s="29">
        <f>+D37+D43</f>
        <v>0</v>
      </c>
      <c r="E44" s="30">
        <f t="shared" si="5"/>
        <v>1431519</v>
      </c>
      <c r="F44" s="31">
        <f t="shared" si="5"/>
        <v>1431519</v>
      </c>
      <c r="G44" s="31">
        <f t="shared" si="5"/>
        <v>2182386</v>
      </c>
      <c r="H44" s="31">
        <f t="shared" si="5"/>
        <v>-10036197</v>
      </c>
      <c r="I44" s="31">
        <f t="shared" si="5"/>
        <v>-8443459</v>
      </c>
      <c r="J44" s="31">
        <f t="shared" si="5"/>
        <v>-16297270</v>
      </c>
      <c r="K44" s="31">
        <f t="shared" si="5"/>
        <v>-23152924</v>
      </c>
      <c r="L44" s="31">
        <f t="shared" si="5"/>
        <v>-22259308</v>
      </c>
      <c r="M44" s="31">
        <f t="shared" si="5"/>
        <v>-24116537</v>
      </c>
      <c r="N44" s="31">
        <f t="shared" si="5"/>
        <v>-69528769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-85826039</v>
      </c>
      <c r="X44" s="31">
        <f t="shared" si="5"/>
        <v>715764</v>
      </c>
      <c r="Y44" s="31">
        <f t="shared" si="5"/>
        <v>-86541803</v>
      </c>
      <c r="Z44" s="32">
        <f>+IF(X44&lt;&gt;0,+(Y44/X44)*100,0)</f>
        <v>-12090.8292398053</v>
      </c>
      <c r="AA44" s="33">
        <f>+AA37+AA43</f>
        <v>1431519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93410447</v>
      </c>
      <c r="D45" s="42">
        <f t="shared" si="6"/>
        <v>0</v>
      </c>
      <c r="E45" s="43">
        <f t="shared" si="6"/>
        <v>-1026794071</v>
      </c>
      <c r="F45" s="44">
        <f t="shared" si="6"/>
        <v>-1026794071</v>
      </c>
      <c r="G45" s="44">
        <f t="shared" si="6"/>
        <v>-1394529</v>
      </c>
      <c r="H45" s="44">
        <f t="shared" si="6"/>
        <v>2142338</v>
      </c>
      <c r="I45" s="44">
        <f t="shared" si="6"/>
        <v>-938971735</v>
      </c>
      <c r="J45" s="44">
        <f t="shared" si="6"/>
        <v>-938223926</v>
      </c>
      <c r="K45" s="44">
        <f t="shared" si="6"/>
        <v>-322159471</v>
      </c>
      <c r="L45" s="44">
        <f t="shared" si="6"/>
        <v>35491459</v>
      </c>
      <c r="M45" s="44">
        <f t="shared" si="6"/>
        <v>30287603</v>
      </c>
      <c r="N45" s="44">
        <f t="shared" si="6"/>
        <v>-256380409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-1194604335</v>
      </c>
      <c r="X45" s="44">
        <f t="shared" si="6"/>
        <v>-513397068</v>
      </c>
      <c r="Y45" s="44">
        <f t="shared" si="6"/>
        <v>-681207267</v>
      </c>
      <c r="Z45" s="45">
        <f>+IF(X45&lt;&gt;0,+(Y45/X45)*100,0)</f>
        <v>132.68624023384567</v>
      </c>
      <c r="AA45" s="46">
        <f>+AA26-AA44</f>
        <v>-1026794071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160749022</v>
      </c>
      <c r="D6" s="18"/>
      <c r="E6" s="19">
        <v>-69929886</v>
      </c>
      <c r="F6" s="20">
        <v>-69929886</v>
      </c>
      <c r="G6" s="20">
        <v>152577450</v>
      </c>
      <c r="H6" s="20">
        <v>-10575392</v>
      </c>
      <c r="I6" s="20">
        <v>-7967424</v>
      </c>
      <c r="J6" s="20">
        <v>134034634</v>
      </c>
      <c r="K6" s="20">
        <v>5994612</v>
      </c>
      <c r="L6" s="20">
        <v>1057420</v>
      </c>
      <c r="M6" s="20">
        <v>1777855</v>
      </c>
      <c r="N6" s="20">
        <v>8829887</v>
      </c>
      <c r="O6" s="20"/>
      <c r="P6" s="20"/>
      <c r="Q6" s="20"/>
      <c r="R6" s="20"/>
      <c r="S6" s="20"/>
      <c r="T6" s="20"/>
      <c r="U6" s="20"/>
      <c r="V6" s="20"/>
      <c r="W6" s="20">
        <v>142864521</v>
      </c>
      <c r="X6" s="20">
        <v>-34964946</v>
      </c>
      <c r="Y6" s="20">
        <v>177829467</v>
      </c>
      <c r="Z6" s="21">
        <v>-508.59356968547871</v>
      </c>
      <c r="AA6" s="22">
        <v>-69929886</v>
      </c>
    </row>
    <row r="7" spans="1:27" ht="13.5" x14ac:dyDescent="0.25">
      <c r="A7" s="23" t="s">
        <v>35</v>
      </c>
      <c r="B7" s="17" t="s">
        <v>32</v>
      </c>
      <c r="C7" s="18">
        <v>7867858</v>
      </c>
      <c r="D7" s="18"/>
      <c r="E7" s="19">
        <v>54300144</v>
      </c>
      <c r="F7" s="20">
        <v>54300144</v>
      </c>
      <c r="G7" s="20">
        <v>5596779</v>
      </c>
      <c r="H7" s="20">
        <v>-136685</v>
      </c>
      <c r="I7" s="20">
        <v>1266028</v>
      </c>
      <c r="J7" s="20">
        <v>6726122</v>
      </c>
      <c r="K7" s="20">
        <v>-990719</v>
      </c>
      <c r="L7" s="20">
        <v>737471</v>
      </c>
      <c r="M7" s="20">
        <v>415438</v>
      </c>
      <c r="N7" s="20">
        <v>162190</v>
      </c>
      <c r="O7" s="20"/>
      <c r="P7" s="20"/>
      <c r="Q7" s="20"/>
      <c r="R7" s="20"/>
      <c r="S7" s="20"/>
      <c r="T7" s="20"/>
      <c r="U7" s="20"/>
      <c r="V7" s="20"/>
      <c r="W7" s="20">
        <v>6888312</v>
      </c>
      <c r="X7" s="20">
        <v>27150084</v>
      </c>
      <c r="Y7" s="20">
        <v>-20261772</v>
      </c>
      <c r="Z7" s="21">
        <v>-74.628763579516004</v>
      </c>
      <c r="AA7" s="22">
        <v>54300144</v>
      </c>
    </row>
    <row r="8" spans="1:27" ht="13.5" x14ac:dyDescent="0.25">
      <c r="A8" s="23" t="s">
        <v>36</v>
      </c>
      <c r="B8" s="17" t="s">
        <v>32</v>
      </c>
      <c r="C8" s="18">
        <v>36186</v>
      </c>
      <c r="D8" s="18"/>
      <c r="E8" s="19">
        <v>34244</v>
      </c>
      <c r="F8" s="20">
        <v>34244</v>
      </c>
      <c r="G8" s="20">
        <v>34147</v>
      </c>
      <c r="H8" s="20">
        <v>-10935</v>
      </c>
      <c r="I8" s="20">
        <v>1219</v>
      </c>
      <c r="J8" s="20">
        <v>24431</v>
      </c>
      <c r="K8" s="20">
        <v>-2998</v>
      </c>
      <c r="L8" s="20">
        <v>711</v>
      </c>
      <c r="M8" s="20">
        <v>721</v>
      </c>
      <c r="N8" s="20">
        <v>-1566</v>
      </c>
      <c r="O8" s="20"/>
      <c r="P8" s="20"/>
      <c r="Q8" s="20"/>
      <c r="R8" s="20"/>
      <c r="S8" s="20"/>
      <c r="T8" s="20"/>
      <c r="U8" s="20"/>
      <c r="V8" s="20"/>
      <c r="W8" s="20">
        <v>22865</v>
      </c>
      <c r="X8" s="20">
        <v>17130</v>
      </c>
      <c r="Y8" s="20">
        <v>5735</v>
      </c>
      <c r="Z8" s="21">
        <v>33.47927612375949</v>
      </c>
      <c r="AA8" s="22">
        <v>34244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3200000</v>
      </c>
      <c r="F10" s="20">
        <v>3200000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1599996</v>
      </c>
      <c r="Y10" s="20">
        <v>-1599996</v>
      </c>
      <c r="Z10" s="21">
        <v>-100</v>
      </c>
      <c r="AA10" s="22">
        <v>3200000</v>
      </c>
    </row>
    <row r="11" spans="1:27" ht="13.5" x14ac:dyDescent="0.25">
      <c r="A11" s="23" t="s">
        <v>39</v>
      </c>
      <c r="B11" s="17" t="s">
        <v>32</v>
      </c>
      <c r="C11" s="18">
        <v>103309958</v>
      </c>
      <c r="D11" s="18"/>
      <c r="E11" s="19">
        <v>2649782</v>
      </c>
      <c r="F11" s="20">
        <v>2649782</v>
      </c>
      <c r="G11" s="24">
        <v>106271782</v>
      </c>
      <c r="H11" s="24">
        <v>3114242</v>
      </c>
      <c r="I11" s="24">
        <v>4737560</v>
      </c>
      <c r="J11" s="20">
        <v>114123584</v>
      </c>
      <c r="K11" s="24">
        <v>4626989</v>
      </c>
      <c r="L11" s="24">
        <v>3464611</v>
      </c>
      <c r="M11" s="20">
        <v>3686288</v>
      </c>
      <c r="N11" s="24">
        <v>11777888</v>
      </c>
      <c r="O11" s="24"/>
      <c r="P11" s="24"/>
      <c r="Q11" s="20"/>
      <c r="R11" s="24"/>
      <c r="S11" s="24"/>
      <c r="T11" s="20"/>
      <c r="U11" s="24"/>
      <c r="V11" s="24"/>
      <c r="W11" s="24">
        <v>125901472</v>
      </c>
      <c r="X11" s="20">
        <v>1324890</v>
      </c>
      <c r="Y11" s="24">
        <v>124576582</v>
      </c>
      <c r="Z11" s="25">
        <v>9402.7867973945013</v>
      </c>
      <c r="AA11" s="26">
        <v>2649782</v>
      </c>
    </row>
    <row r="12" spans="1:27" ht="13.5" x14ac:dyDescent="0.25">
      <c r="A12" s="23" t="s">
        <v>40</v>
      </c>
      <c r="B12" s="17" t="s">
        <v>32</v>
      </c>
      <c r="C12" s="18">
        <v>-980942</v>
      </c>
      <c r="D12" s="18"/>
      <c r="E12" s="19"/>
      <c r="F12" s="20"/>
      <c r="G12" s="20">
        <v>-980942</v>
      </c>
      <c r="H12" s="20"/>
      <c r="I12" s="20"/>
      <c r="J12" s="20">
        <v>-980942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-980942</v>
      </c>
      <c r="X12" s="20"/>
      <c r="Y12" s="20">
        <v>-980942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270982082</v>
      </c>
      <c r="D13" s="29">
        <f>SUM(D6:D12)</f>
        <v>0</v>
      </c>
      <c r="E13" s="30">
        <f t="shared" si="0"/>
        <v>-9745716</v>
      </c>
      <c r="F13" s="31">
        <f t="shared" si="0"/>
        <v>-9745716</v>
      </c>
      <c r="G13" s="31">
        <f t="shared" si="0"/>
        <v>263499216</v>
      </c>
      <c r="H13" s="31">
        <f t="shared" si="0"/>
        <v>-7608770</v>
      </c>
      <c r="I13" s="31">
        <f t="shared" si="0"/>
        <v>-1962617</v>
      </c>
      <c r="J13" s="31">
        <f t="shared" si="0"/>
        <v>253927829</v>
      </c>
      <c r="K13" s="31">
        <f t="shared" si="0"/>
        <v>9627884</v>
      </c>
      <c r="L13" s="31">
        <f t="shared" si="0"/>
        <v>5260213</v>
      </c>
      <c r="M13" s="31">
        <f t="shared" si="0"/>
        <v>5880302</v>
      </c>
      <c r="N13" s="31">
        <f t="shared" si="0"/>
        <v>20768399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274696228</v>
      </c>
      <c r="X13" s="31">
        <f t="shared" si="0"/>
        <v>-4872846</v>
      </c>
      <c r="Y13" s="31">
        <f t="shared" si="0"/>
        <v>279569074</v>
      </c>
      <c r="Z13" s="32">
        <f>+IF(X13&lt;&gt;0,+(Y13/X13)*100,0)</f>
        <v>-5737.2852333112933</v>
      </c>
      <c r="AA13" s="33">
        <f>SUM(AA6:AA12)</f>
        <v>-9745716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52843932</v>
      </c>
      <c r="D17" s="18"/>
      <c r="E17" s="19">
        <v>22505859</v>
      </c>
      <c r="F17" s="20">
        <v>22505859</v>
      </c>
      <c r="G17" s="24">
        <v>53482216</v>
      </c>
      <c r="H17" s="24">
        <v>831792</v>
      </c>
      <c r="I17" s="24"/>
      <c r="J17" s="20">
        <v>54314008</v>
      </c>
      <c r="K17" s="24"/>
      <c r="L17" s="24">
        <v>-1733168</v>
      </c>
      <c r="M17" s="20">
        <v>-357628</v>
      </c>
      <c r="N17" s="24">
        <v>-2090796</v>
      </c>
      <c r="O17" s="24"/>
      <c r="P17" s="24"/>
      <c r="Q17" s="20"/>
      <c r="R17" s="24"/>
      <c r="S17" s="24"/>
      <c r="T17" s="20"/>
      <c r="U17" s="24"/>
      <c r="V17" s="24"/>
      <c r="W17" s="24">
        <v>52223212</v>
      </c>
      <c r="X17" s="20">
        <v>11252928</v>
      </c>
      <c r="Y17" s="24">
        <v>40970284</v>
      </c>
      <c r="Z17" s="25">
        <v>364.0855428915923</v>
      </c>
      <c r="AA17" s="26">
        <v>22505859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52843932</v>
      </c>
      <c r="D25" s="29">
        <f t="shared" ref="D25:Y25" si="1">SUM(D15:D24)</f>
        <v>0</v>
      </c>
      <c r="E25" s="35">
        <f t="shared" si="1"/>
        <v>22505859</v>
      </c>
      <c r="F25" s="36">
        <f t="shared" si="1"/>
        <v>22505859</v>
      </c>
      <c r="G25" s="36">
        <f t="shared" si="1"/>
        <v>53482216</v>
      </c>
      <c r="H25" s="36">
        <f t="shared" si="1"/>
        <v>831792</v>
      </c>
      <c r="I25" s="36">
        <f t="shared" si="1"/>
        <v>0</v>
      </c>
      <c r="J25" s="36">
        <f t="shared" si="1"/>
        <v>54314008</v>
      </c>
      <c r="K25" s="36">
        <f t="shared" si="1"/>
        <v>0</v>
      </c>
      <c r="L25" s="36">
        <f t="shared" si="1"/>
        <v>-1733168</v>
      </c>
      <c r="M25" s="36">
        <f t="shared" si="1"/>
        <v>-357628</v>
      </c>
      <c r="N25" s="36">
        <f t="shared" si="1"/>
        <v>-2090796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52223212</v>
      </c>
      <c r="X25" s="36">
        <f t="shared" si="1"/>
        <v>11252928</v>
      </c>
      <c r="Y25" s="36">
        <f t="shared" si="1"/>
        <v>40970284</v>
      </c>
      <c r="Z25" s="37">
        <f>+IF(X25&lt;&gt;0,+(Y25/X25)*100,0)</f>
        <v>364.0855428915923</v>
      </c>
      <c r="AA25" s="38">
        <f>SUM(AA15:AA24)</f>
        <v>22505859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323826014</v>
      </c>
      <c r="D26" s="29">
        <f>+D13+D25</f>
        <v>0</v>
      </c>
      <c r="E26" s="30">
        <f t="shared" si="2"/>
        <v>12760143</v>
      </c>
      <c r="F26" s="31">
        <f t="shared" si="2"/>
        <v>12760143</v>
      </c>
      <c r="G26" s="31">
        <f t="shared" si="2"/>
        <v>316981432</v>
      </c>
      <c r="H26" s="31">
        <f t="shared" si="2"/>
        <v>-6776978</v>
      </c>
      <c r="I26" s="31">
        <f t="shared" si="2"/>
        <v>-1962617</v>
      </c>
      <c r="J26" s="31">
        <f t="shared" si="2"/>
        <v>308241837</v>
      </c>
      <c r="K26" s="31">
        <f t="shared" si="2"/>
        <v>9627884</v>
      </c>
      <c r="L26" s="31">
        <f t="shared" si="2"/>
        <v>3527045</v>
      </c>
      <c r="M26" s="31">
        <f t="shared" si="2"/>
        <v>5522674</v>
      </c>
      <c r="N26" s="31">
        <f t="shared" si="2"/>
        <v>18677603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326919440</v>
      </c>
      <c r="X26" s="31">
        <f t="shared" si="2"/>
        <v>6380082</v>
      </c>
      <c r="Y26" s="31">
        <f t="shared" si="2"/>
        <v>320539358</v>
      </c>
      <c r="Z26" s="32">
        <f>+IF(X26&lt;&gt;0,+(Y26/X26)*100,0)</f>
        <v>5024.0632957382059</v>
      </c>
      <c r="AA26" s="33">
        <f>+AA13+AA25</f>
        <v>12760143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-138401</v>
      </c>
      <c r="D31" s="18"/>
      <c r="E31" s="19"/>
      <c r="F31" s="20"/>
      <c r="G31" s="20">
        <v>-138402</v>
      </c>
      <c r="H31" s="20"/>
      <c r="I31" s="20"/>
      <c r="J31" s="20">
        <v>-138402</v>
      </c>
      <c r="K31" s="20"/>
      <c r="L31" s="20">
        <v>-505</v>
      </c>
      <c r="M31" s="20">
        <v>-1453</v>
      </c>
      <c r="N31" s="20">
        <v>-1958</v>
      </c>
      <c r="O31" s="20"/>
      <c r="P31" s="20"/>
      <c r="Q31" s="20"/>
      <c r="R31" s="20"/>
      <c r="S31" s="20"/>
      <c r="T31" s="20"/>
      <c r="U31" s="20"/>
      <c r="V31" s="20"/>
      <c r="W31" s="20">
        <v>-140360</v>
      </c>
      <c r="X31" s="20"/>
      <c r="Y31" s="20">
        <v>-140360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146267178</v>
      </c>
      <c r="D32" s="18"/>
      <c r="E32" s="19">
        <v>5849782</v>
      </c>
      <c r="F32" s="20">
        <v>5849782</v>
      </c>
      <c r="G32" s="20">
        <v>123143658</v>
      </c>
      <c r="H32" s="20">
        <v>-1295086</v>
      </c>
      <c r="I32" s="20">
        <v>-8543032</v>
      </c>
      <c r="J32" s="20">
        <v>113305540</v>
      </c>
      <c r="K32" s="20">
        <v>358184</v>
      </c>
      <c r="L32" s="20">
        <v>-4874307</v>
      </c>
      <c r="M32" s="20">
        <v>601271</v>
      </c>
      <c r="N32" s="20">
        <v>-3914852</v>
      </c>
      <c r="O32" s="20"/>
      <c r="P32" s="20"/>
      <c r="Q32" s="20"/>
      <c r="R32" s="20"/>
      <c r="S32" s="20"/>
      <c r="T32" s="20"/>
      <c r="U32" s="20"/>
      <c r="V32" s="20"/>
      <c r="W32" s="20">
        <v>109390688</v>
      </c>
      <c r="X32" s="20">
        <v>2924904</v>
      </c>
      <c r="Y32" s="20">
        <v>106465784</v>
      </c>
      <c r="Z32" s="21">
        <v>3639.9753291048187</v>
      </c>
      <c r="AA32" s="22">
        <v>5849782</v>
      </c>
    </row>
    <row r="33" spans="1:27" ht="13.5" x14ac:dyDescent="0.25">
      <c r="A33" s="23" t="s">
        <v>60</v>
      </c>
      <c r="B33" s="17" t="s">
        <v>32</v>
      </c>
      <c r="C33" s="18">
        <v>7833676</v>
      </c>
      <c r="D33" s="18"/>
      <c r="E33" s="19"/>
      <c r="F33" s="20"/>
      <c r="G33" s="20">
        <v>14959676</v>
      </c>
      <c r="H33" s="20"/>
      <c r="I33" s="20">
        <v>-1659351</v>
      </c>
      <c r="J33" s="20">
        <v>13300325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13300325</v>
      </c>
      <c r="X33" s="20"/>
      <c r="Y33" s="20">
        <v>13300325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62291355</v>
      </c>
      <c r="D35" s="18"/>
      <c r="E35" s="19">
        <v>24054261</v>
      </c>
      <c r="F35" s="20">
        <v>24054261</v>
      </c>
      <c r="G35" s="20">
        <v>64403644</v>
      </c>
      <c r="H35" s="20">
        <v>1863062</v>
      </c>
      <c r="I35" s="20">
        <v>126922</v>
      </c>
      <c r="J35" s="20">
        <v>66393628</v>
      </c>
      <c r="K35" s="20">
        <v>626722</v>
      </c>
      <c r="L35" s="20">
        <v>-588907</v>
      </c>
      <c r="M35" s="20">
        <v>32086</v>
      </c>
      <c r="N35" s="20">
        <v>69901</v>
      </c>
      <c r="O35" s="20"/>
      <c r="P35" s="20"/>
      <c r="Q35" s="20"/>
      <c r="R35" s="20"/>
      <c r="S35" s="20"/>
      <c r="T35" s="20"/>
      <c r="U35" s="20"/>
      <c r="V35" s="20"/>
      <c r="W35" s="20">
        <v>66463529</v>
      </c>
      <c r="X35" s="20">
        <v>12027132</v>
      </c>
      <c r="Y35" s="20">
        <v>54436397</v>
      </c>
      <c r="Z35" s="21">
        <v>452.61328303372738</v>
      </c>
      <c r="AA35" s="22">
        <v>24054261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216253808</v>
      </c>
      <c r="D37" s="29">
        <f t="shared" ref="D37:Y37" si="3">SUM(D29:D36)</f>
        <v>0</v>
      </c>
      <c r="E37" s="30">
        <f t="shared" si="3"/>
        <v>29904043</v>
      </c>
      <c r="F37" s="31">
        <f t="shared" si="3"/>
        <v>29904043</v>
      </c>
      <c r="G37" s="31">
        <f t="shared" si="3"/>
        <v>202368576</v>
      </c>
      <c r="H37" s="31">
        <f t="shared" si="3"/>
        <v>567976</v>
      </c>
      <c r="I37" s="31">
        <f t="shared" si="3"/>
        <v>-10075461</v>
      </c>
      <c r="J37" s="31">
        <f t="shared" si="3"/>
        <v>192861091</v>
      </c>
      <c r="K37" s="31">
        <f t="shared" si="3"/>
        <v>984906</v>
      </c>
      <c r="L37" s="31">
        <f t="shared" si="3"/>
        <v>-5463719</v>
      </c>
      <c r="M37" s="31">
        <f t="shared" si="3"/>
        <v>631904</v>
      </c>
      <c r="N37" s="31">
        <f t="shared" si="3"/>
        <v>-3846909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189014182</v>
      </c>
      <c r="X37" s="31">
        <f t="shared" si="3"/>
        <v>14952036</v>
      </c>
      <c r="Y37" s="31">
        <f t="shared" si="3"/>
        <v>174062146</v>
      </c>
      <c r="Z37" s="32">
        <f>+IF(X37&lt;&gt;0,+(Y37/X37)*100,0)</f>
        <v>1164.1367503395525</v>
      </c>
      <c r="AA37" s="33">
        <f>SUM(AA29:AA36)</f>
        <v>29904043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216253808</v>
      </c>
      <c r="D44" s="29">
        <f>+D37+D43</f>
        <v>0</v>
      </c>
      <c r="E44" s="30">
        <f t="shared" si="5"/>
        <v>29904043</v>
      </c>
      <c r="F44" s="31">
        <f t="shared" si="5"/>
        <v>29904043</v>
      </c>
      <c r="G44" s="31">
        <f t="shared" si="5"/>
        <v>202368576</v>
      </c>
      <c r="H44" s="31">
        <f t="shared" si="5"/>
        <v>567976</v>
      </c>
      <c r="I44" s="31">
        <f t="shared" si="5"/>
        <v>-10075461</v>
      </c>
      <c r="J44" s="31">
        <f t="shared" si="5"/>
        <v>192861091</v>
      </c>
      <c r="K44" s="31">
        <f t="shared" si="5"/>
        <v>984906</v>
      </c>
      <c r="L44" s="31">
        <f t="shared" si="5"/>
        <v>-5463719</v>
      </c>
      <c r="M44" s="31">
        <f t="shared" si="5"/>
        <v>631904</v>
      </c>
      <c r="N44" s="31">
        <f t="shared" si="5"/>
        <v>-3846909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189014182</v>
      </c>
      <c r="X44" s="31">
        <f t="shared" si="5"/>
        <v>14952036</v>
      </c>
      <c r="Y44" s="31">
        <f t="shared" si="5"/>
        <v>174062146</v>
      </c>
      <c r="Z44" s="32">
        <f>+IF(X44&lt;&gt;0,+(Y44/X44)*100,0)</f>
        <v>1164.1367503395525</v>
      </c>
      <c r="AA44" s="33">
        <f>+AA37+AA43</f>
        <v>29904043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107572206</v>
      </c>
      <c r="D45" s="42">
        <f t="shared" si="6"/>
        <v>0</v>
      </c>
      <c r="E45" s="43">
        <f t="shared" si="6"/>
        <v>-17143900</v>
      </c>
      <c r="F45" s="44">
        <f t="shared" si="6"/>
        <v>-17143900</v>
      </c>
      <c r="G45" s="44">
        <f t="shared" si="6"/>
        <v>114612856</v>
      </c>
      <c r="H45" s="44">
        <f t="shared" si="6"/>
        <v>-7344954</v>
      </c>
      <c r="I45" s="44">
        <f t="shared" si="6"/>
        <v>8112844</v>
      </c>
      <c r="J45" s="44">
        <f t="shared" si="6"/>
        <v>115380746</v>
      </c>
      <c r="K45" s="44">
        <f t="shared" si="6"/>
        <v>8642978</v>
      </c>
      <c r="L45" s="44">
        <f t="shared" si="6"/>
        <v>8990764</v>
      </c>
      <c r="M45" s="44">
        <f t="shared" si="6"/>
        <v>4890770</v>
      </c>
      <c r="N45" s="44">
        <f t="shared" si="6"/>
        <v>22524512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137905258</v>
      </c>
      <c r="X45" s="44">
        <f t="shared" si="6"/>
        <v>-8571954</v>
      </c>
      <c r="Y45" s="44">
        <f t="shared" si="6"/>
        <v>146477212</v>
      </c>
      <c r="Z45" s="45">
        <f>+IF(X45&lt;&gt;0,+(Y45/X45)*100,0)</f>
        <v>-1708.7960574683439</v>
      </c>
      <c r="AA45" s="46">
        <f>+AA26-AA44</f>
        <v>-17143900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512236</v>
      </c>
      <c r="D47" s="18"/>
      <c r="E47" s="19">
        <v>-17143900</v>
      </c>
      <c r="F47" s="20">
        <v>-17143900</v>
      </c>
      <c r="G47" s="20">
        <v>512236</v>
      </c>
      <c r="H47" s="20"/>
      <c r="I47" s="20"/>
      <c r="J47" s="20">
        <v>512236</v>
      </c>
      <c r="K47" s="20"/>
      <c r="L47" s="20">
        <v>-11035019</v>
      </c>
      <c r="M47" s="20">
        <v>-538759</v>
      </c>
      <c r="N47" s="20">
        <v>-11573778</v>
      </c>
      <c r="O47" s="20"/>
      <c r="P47" s="20"/>
      <c r="Q47" s="20"/>
      <c r="R47" s="20"/>
      <c r="S47" s="20"/>
      <c r="T47" s="20"/>
      <c r="U47" s="20"/>
      <c r="V47" s="20"/>
      <c r="W47" s="20">
        <v>-11061542</v>
      </c>
      <c r="X47" s="20">
        <v>-8571954</v>
      </c>
      <c r="Y47" s="20">
        <v>-2489588</v>
      </c>
      <c r="Z47" s="47">
        <v>29.043412972118144</v>
      </c>
      <c r="AA47" s="22">
        <v>-17143900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512236</v>
      </c>
      <c r="D50" s="50">
        <f t="shared" ref="D50:Y50" si="7">SUM(D47:D49)</f>
        <v>0</v>
      </c>
      <c r="E50" s="51">
        <f t="shared" si="7"/>
        <v>-17143900</v>
      </c>
      <c r="F50" s="52">
        <f t="shared" si="7"/>
        <v>-17143900</v>
      </c>
      <c r="G50" s="52">
        <f t="shared" si="7"/>
        <v>512236</v>
      </c>
      <c r="H50" s="52">
        <f t="shared" si="7"/>
        <v>0</v>
      </c>
      <c r="I50" s="52">
        <f t="shared" si="7"/>
        <v>0</v>
      </c>
      <c r="J50" s="52">
        <f t="shared" si="7"/>
        <v>512236</v>
      </c>
      <c r="K50" s="52">
        <f t="shared" si="7"/>
        <v>0</v>
      </c>
      <c r="L50" s="52">
        <f t="shared" si="7"/>
        <v>-11035019</v>
      </c>
      <c r="M50" s="52">
        <f t="shared" si="7"/>
        <v>-538759</v>
      </c>
      <c r="N50" s="52">
        <f t="shared" si="7"/>
        <v>-11573778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-11061542</v>
      </c>
      <c r="X50" s="52">
        <f t="shared" si="7"/>
        <v>-8571954</v>
      </c>
      <c r="Y50" s="52">
        <f t="shared" si="7"/>
        <v>-2489588</v>
      </c>
      <c r="Z50" s="53">
        <f>+IF(X50&lt;&gt;0,+(Y50/X50)*100,0)</f>
        <v>29.043412972118144</v>
      </c>
      <c r="AA50" s="54">
        <f>SUM(AA47:AA49)</f>
        <v>-17143900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>
        <v>-7875959</v>
      </c>
      <c r="H6" s="20">
        <v>-27093668</v>
      </c>
      <c r="I6" s="20">
        <v>-19216625</v>
      </c>
      <c r="J6" s="20">
        <v>-54186252</v>
      </c>
      <c r="K6" s="20">
        <v>25244325</v>
      </c>
      <c r="L6" s="20">
        <v>-4815283</v>
      </c>
      <c r="M6" s="20">
        <v>-9893406</v>
      </c>
      <c r="N6" s="20">
        <v>10535636</v>
      </c>
      <c r="O6" s="20"/>
      <c r="P6" s="20"/>
      <c r="Q6" s="20"/>
      <c r="R6" s="20"/>
      <c r="S6" s="20"/>
      <c r="T6" s="20"/>
      <c r="U6" s="20"/>
      <c r="V6" s="20"/>
      <c r="W6" s="20">
        <v>-43650616</v>
      </c>
      <c r="X6" s="20"/>
      <c r="Y6" s="20">
        <v>-43650616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39220850</v>
      </c>
      <c r="D7" s="18"/>
      <c r="E7" s="19">
        <v>129458244</v>
      </c>
      <c r="F7" s="20">
        <v>129458244</v>
      </c>
      <c r="G7" s="20">
        <v>28921287</v>
      </c>
      <c r="H7" s="20">
        <v>18480063</v>
      </c>
      <c r="I7" s="20">
        <v>4882308</v>
      </c>
      <c r="J7" s="20">
        <v>52283658</v>
      </c>
      <c r="K7" s="20">
        <v>2515994</v>
      </c>
      <c r="L7" s="20">
        <v>36139705</v>
      </c>
      <c r="M7" s="20">
        <v>-19595428</v>
      </c>
      <c r="N7" s="20">
        <v>19060271</v>
      </c>
      <c r="O7" s="20"/>
      <c r="P7" s="20"/>
      <c r="Q7" s="20"/>
      <c r="R7" s="20"/>
      <c r="S7" s="20"/>
      <c r="T7" s="20"/>
      <c r="U7" s="20"/>
      <c r="V7" s="20"/>
      <c r="W7" s="20">
        <v>71343929</v>
      </c>
      <c r="X7" s="20">
        <v>64729134</v>
      </c>
      <c r="Y7" s="20">
        <v>6614795</v>
      </c>
      <c r="Z7" s="21">
        <v>10.219192798099231</v>
      </c>
      <c r="AA7" s="22">
        <v>129458244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-6156359</v>
      </c>
      <c r="H10" s="20">
        <v>-4101033</v>
      </c>
      <c r="I10" s="20">
        <v>-866929</v>
      </c>
      <c r="J10" s="20">
        <v>-11124321</v>
      </c>
      <c r="K10" s="20">
        <v>-3542038</v>
      </c>
      <c r="L10" s="20">
        <v>-3659203</v>
      </c>
      <c r="M10" s="20">
        <v>-1586103</v>
      </c>
      <c r="N10" s="20">
        <v>-8787344</v>
      </c>
      <c r="O10" s="20"/>
      <c r="P10" s="20"/>
      <c r="Q10" s="20"/>
      <c r="R10" s="20"/>
      <c r="S10" s="20"/>
      <c r="T10" s="20"/>
      <c r="U10" s="20"/>
      <c r="V10" s="20"/>
      <c r="W10" s="20">
        <v>-19911665</v>
      </c>
      <c r="X10" s="20"/>
      <c r="Y10" s="20">
        <v>-19911665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1112066</v>
      </c>
      <c r="H11" s="24">
        <v>6562656</v>
      </c>
      <c r="I11" s="24">
        <v>6571908</v>
      </c>
      <c r="J11" s="20">
        <v>14246630</v>
      </c>
      <c r="K11" s="24">
        <v>4142270</v>
      </c>
      <c r="L11" s="24">
        <v>578986</v>
      </c>
      <c r="M11" s="20">
        <v>4306702</v>
      </c>
      <c r="N11" s="24">
        <v>9027958</v>
      </c>
      <c r="O11" s="24"/>
      <c r="P11" s="24"/>
      <c r="Q11" s="20"/>
      <c r="R11" s="24"/>
      <c r="S11" s="24"/>
      <c r="T11" s="20"/>
      <c r="U11" s="24"/>
      <c r="V11" s="24"/>
      <c r="W11" s="24">
        <v>23274588</v>
      </c>
      <c r="X11" s="20"/>
      <c r="Y11" s="24">
        <v>23274588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39220850</v>
      </c>
      <c r="D13" s="29">
        <f>SUM(D6:D12)</f>
        <v>0</v>
      </c>
      <c r="E13" s="30">
        <f t="shared" si="0"/>
        <v>129458244</v>
      </c>
      <c r="F13" s="31">
        <f t="shared" si="0"/>
        <v>129458244</v>
      </c>
      <c r="G13" s="31">
        <f t="shared" si="0"/>
        <v>16001035</v>
      </c>
      <c r="H13" s="31">
        <f t="shared" si="0"/>
        <v>-6151982</v>
      </c>
      <c r="I13" s="31">
        <f t="shared" si="0"/>
        <v>-8629338</v>
      </c>
      <c r="J13" s="31">
        <f t="shared" si="0"/>
        <v>1219715</v>
      </c>
      <c r="K13" s="31">
        <f t="shared" si="0"/>
        <v>28360551</v>
      </c>
      <c r="L13" s="31">
        <f t="shared" si="0"/>
        <v>28244205</v>
      </c>
      <c r="M13" s="31">
        <f t="shared" si="0"/>
        <v>-26768235</v>
      </c>
      <c r="N13" s="31">
        <f t="shared" si="0"/>
        <v>29836521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31056236</v>
      </c>
      <c r="X13" s="31">
        <f t="shared" si="0"/>
        <v>64729134</v>
      </c>
      <c r="Y13" s="31">
        <f t="shared" si="0"/>
        <v>-33672898</v>
      </c>
      <c r="Z13" s="32">
        <f>+IF(X13&lt;&gt;0,+(Y13/X13)*100,0)</f>
        <v>-52.021239771259722</v>
      </c>
      <c r="AA13" s="33">
        <f>SUM(AA6:AA12)</f>
        <v>129458244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130705062</v>
      </c>
      <c r="D17" s="18"/>
      <c r="E17" s="19">
        <v>29226000</v>
      </c>
      <c r="F17" s="20">
        <v>29226000</v>
      </c>
      <c r="G17" s="24">
        <v>2066973</v>
      </c>
      <c r="H17" s="24">
        <v>840</v>
      </c>
      <c r="I17" s="24">
        <v>1243533</v>
      </c>
      <c r="J17" s="20">
        <v>3311346</v>
      </c>
      <c r="K17" s="24">
        <v>2181125</v>
      </c>
      <c r="L17" s="24">
        <v>2451602</v>
      </c>
      <c r="M17" s="20">
        <v>5008070</v>
      </c>
      <c r="N17" s="24">
        <v>9640797</v>
      </c>
      <c r="O17" s="24"/>
      <c r="P17" s="24"/>
      <c r="Q17" s="20"/>
      <c r="R17" s="24"/>
      <c r="S17" s="24"/>
      <c r="T17" s="20"/>
      <c r="U17" s="24"/>
      <c r="V17" s="24"/>
      <c r="W17" s="24">
        <v>12952143</v>
      </c>
      <c r="X17" s="20">
        <v>14613012</v>
      </c>
      <c r="Y17" s="24">
        <v>-1660869</v>
      </c>
      <c r="Z17" s="25">
        <v>-11.365685595823777</v>
      </c>
      <c r="AA17" s="26">
        <v>29226000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130705062</v>
      </c>
      <c r="D25" s="29">
        <f t="shared" ref="D25:Y25" si="1">SUM(D15:D24)</f>
        <v>0</v>
      </c>
      <c r="E25" s="35">
        <f t="shared" si="1"/>
        <v>29226000</v>
      </c>
      <c r="F25" s="36">
        <f t="shared" si="1"/>
        <v>29226000</v>
      </c>
      <c r="G25" s="36">
        <f t="shared" si="1"/>
        <v>2066973</v>
      </c>
      <c r="H25" s="36">
        <f t="shared" si="1"/>
        <v>840</v>
      </c>
      <c r="I25" s="36">
        <f t="shared" si="1"/>
        <v>1243533</v>
      </c>
      <c r="J25" s="36">
        <f t="shared" si="1"/>
        <v>3311346</v>
      </c>
      <c r="K25" s="36">
        <f t="shared" si="1"/>
        <v>2181125</v>
      </c>
      <c r="L25" s="36">
        <f t="shared" si="1"/>
        <v>2451602</v>
      </c>
      <c r="M25" s="36">
        <f t="shared" si="1"/>
        <v>5008070</v>
      </c>
      <c r="N25" s="36">
        <f t="shared" si="1"/>
        <v>9640797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12952143</v>
      </c>
      <c r="X25" s="36">
        <f t="shared" si="1"/>
        <v>14613012</v>
      </c>
      <c r="Y25" s="36">
        <f t="shared" si="1"/>
        <v>-1660869</v>
      </c>
      <c r="Z25" s="37">
        <f>+IF(X25&lt;&gt;0,+(Y25/X25)*100,0)</f>
        <v>-11.365685595823777</v>
      </c>
      <c r="AA25" s="38">
        <f>SUM(AA15:AA24)</f>
        <v>29226000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169925912</v>
      </c>
      <c r="D26" s="29">
        <f>+D13+D25</f>
        <v>0</v>
      </c>
      <c r="E26" s="30">
        <f t="shared" si="2"/>
        <v>158684244</v>
      </c>
      <c r="F26" s="31">
        <f t="shared" si="2"/>
        <v>158684244</v>
      </c>
      <c r="G26" s="31">
        <f t="shared" si="2"/>
        <v>18068008</v>
      </c>
      <c r="H26" s="31">
        <f t="shared" si="2"/>
        <v>-6151142</v>
      </c>
      <c r="I26" s="31">
        <f t="shared" si="2"/>
        <v>-7385805</v>
      </c>
      <c r="J26" s="31">
        <f t="shared" si="2"/>
        <v>4531061</v>
      </c>
      <c r="K26" s="31">
        <f t="shared" si="2"/>
        <v>30541676</v>
      </c>
      <c r="L26" s="31">
        <f t="shared" si="2"/>
        <v>30695807</v>
      </c>
      <c r="M26" s="31">
        <f t="shared" si="2"/>
        <v>-21760165</v>
      </c>
      <c r="N26" s="31">
        <f t="shared" si="2"/>
        <v>39477318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44008379</v>
      </c>
      <c r="X26" s="31">
        <f t="shared" si="2"/>
        <v>79342146</v>
      </c>
      <c r="Y26" s="31">
        <f t="shared" si="2"/>
        <v>-35333767</v>
      </c>
      <c r="Z26" s="32">
        <f>+IF(X26&lt;&gt;0,+(Y26/X26)*100,0)</f>
        <v>-44.533414813357837</v>
      </c>
      <c r="AA26" s="33">
        <f>+AA13+AA25</f>
        <v>158684244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19877974</v>
      </c>
      <c r="D31" s="18"/>
      <c r="E31" s="19">
        <v>2350460</v>
      </c>
      <c r="F31" s="20">
        <v>2350460</v>
      </c>
      <c r="G31" s="20">
        <v>3556</v>
      </c>
      <c r="H31" s="20">
        <v>10853</v>
      </c>
      <c r="I31" s="20">
        <v>42559</v>
      </c>
      <c r="J31" s="20">
        <v>56968</v>
      </c>
      <c r="K31" s="20">
        <v>32052</v>
      </c>
      <c r="L31" s="20">
        <v>-5024</v>
      </c>
      <c r="M31" s="20">
        <v>-19132</v>
      </c>
      <c r="N31" s="20">
        <v>7896</v>
      </c>
      <c r="O31" s="20"/>
      <c r="P31" s="20"/>
      <c r="Q31" s="20"/>
      <c r="R31" s="20"/>
      <c r="S31" s="20"/>
      <c r="T31" s="20"/>
      <c r="U31" s="20"/>
      <c r="V31" s="20"/>
      <c r="W31" s="20">
        <v>64864</v>
      </c>
      <c r="X31" s="20">
        <v>1175226</v>
      </c>
      <c r="Y31" s="20">
        <v>-1110362</v>
      </c>
      <c r="Z31" s="21">
        <v>-94.480721154909773</v>
      </c>
      <c r="AA31" s="22">
        <v>2350460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-2082416</v>
      </c>
      <c r="H32" s="20">
        <v>-1723103</v>
      </c>
      <c r="I32" s="20">
        <v>-1920177</v>
      </c>
      <c r="J32" s="20">
        <v>-5725696</v>
      </c>
      <c r="K32" s="20">
        <v>28505621</v>
      </c>
      <c r="L32" s="20">
        <v>-27173812</v>
      </c>
      <c r="M32" s="20">
        <v>-2686391</v>
      </c>
      <c r="N32" s="20">
        <v>-1354582</v>
      </c>
      <c r="O32" s="20"/>
      <c r="P32" s="20"/>
      <c r="Q32" s="20"/>
      <c r="R32" s="20"/>
      <c r="S32" s="20"/>
      <c r="T32" s="20"/>
      <c r="U32" s="20"/>
      <c r="V32" s="20"/>
      <c r="W32" s="20">
        <v>-7080278</v>
      </c>
      <c r="X32" s="20"/>
      <c r="Y32" s="20">
        <v>-7080278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-3773471</v>
      </c>
      <c r="J33" s="20">
        <v>-3773471</v>
      </c>
      <c r="K33" s="20"/>
      <c r="L33" s="20">
        <v>-2541594</v>
      </c>
      <c r="M33" s="20">
        <v>-3235250</v>
      </c>
      <c r="N33" s="20">
        <v>-5776844</v>
      </c>
      <c r="O33" s="20"/>
      <c r="P33" s="20"/>
      <c r="Q33" s="20"/>
      <c r="R33" s="20"/>
      <c r="S33" s="20"/>
      <c r="T33" s="20"/>
      <c r="U33" s="20"/>
      <c r="V33" s="20"/>
      <c r="W33" s="20">
        <v>-9550315</v>
      </c>
      <c r="X33" s="20"/>
      <c r="Y33" s="20">
        <v>-9550315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16226707</v>
      </c>
      <c r="D35" s="18"/>
      <c r="E35" s="19"/>
      <c r="F35" s="20"/>
      <c r="G35" s="20">
        <v>4184006</v>
      </c>
      <c r="H35" s="20">
        <v>5986287</v>
      </c>
      <c r="I35" s="20">
        <v>4948427</v>
      </c>
      <c r="J35" s="20">
        <v>15118720</v>
      </c>
      <c r="K35" s="20">
        <v>3973402</v>
      </c>
      <c r="L35" s="20">
        <v>8261361</v>
      </c>
      <c r="M35" s="20">
        <v>1131639</v>
      </c>
      <c r="N35" s="20">
        <v>13366402</v>
      </c>
      <c r="O35" s="20"/>
      <c r="P35" s="20"/>
      <c r="Q35" s="20"/>
      <c r="R35" s="20"/>
      <c r="S35" s="20"/>
      <c r="T35" s="20"/>
      <c r="U35" s="20"/>
      <c r="V35" s="20"/>
      <c r="W35" s="20">
        <v>28485122</v>
      </c>
      <c r="X35" s="20"/>
      <c r="Y35" s="20">
        <v>28485122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36104681</v>
      </c>
      <c r="D37" s="29">
        <f t="shared" ref="D37:Y37" si="3">SUM(D29:D36)</f>
        <v>0</v>
      </c>
      <c r="E37" s="30">
        <f t="shared" si="3"/>
        <v>2350460</v>
      </c>
      <c r="F37" s="31">
        <f t="shared" si="3"/>
        <v>2350460</v>
      </c>
      <c r="G37" s="31">
        <f t="shared" si="3"/>
        <v>2105146</v>
      </c>
      <c r="H37" s="31">
        <f t="shared" si="3"/>
        <v>4274037</v>
      </c>
      <c r="I37" s="31">
        <f t="shared" si="3"/>
        <v>-702662</v>
      </c>
      <c r="J37" s="31">
        <f t="shared" si="3"/>
        <v>5676521</v>
      </c>
      <c r="K37" s="31">
        <f t="shared" si="3"/>
        <v>32511075</v>
      </c>
      <c r="L37" s="31">
        <f t="shared" si="3"/>
        <v>-21459069</v>
      </c>
      <c r="M37" s="31">
        <f t="shared" si="3"/>
        <v>-4809134</v>
      </c>
      <c r="N37" s="31">
        <f t="shared" si="3"/>
        <v>6242872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11919393</v>
      </c>
      <c r="X37" s="31">
        <f t="shared" si="3"/>
        <v>1175226</v>
      </c>
      <c r="Y37" s="31">
        <f t="shared" si="3"/>
        <v>10744167</v>
      </c>
      <c r="Z37" s="32">
        <f>+IF(X37&lt;&gt;0,+(Y37/X37)*100,0)</f>
        <v>914.22134976591747</v>
      </c>
      <c r="AA37" s="33">
        <f>SUM(AA29:AA36)</f>
        <v>2350460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36104681</v>
      </c>
      <c r="D44" s="29">
        <f>+D37+D43</f>
        <v>0</v>
      </c>
      <c r="E44" s="30">
        <f t="shared" si="5"/>
        <v>2350460</v>
      </c>
      <c r="F44" s="31">
        <f t="shared" si="5"/>
        <v>2350460</v>
      </c>
      <c r="G44" s="31">
        <f t="shared" si="5"/>
        <v>2105146</v>
      </c>
      <c r="H44" s="31">
        <f t="shared" si="5"/>
        <v>4274037</v>
      </c>
      <c r="I44" s="31">
        <f t="shared" si="5"/>
        <v>-702662</v>
      </c>
      <c r="J44" s="31">
        <f t="shared" si="5"/>
        <v>5676521</v>
      </c>
      <c r="K44" s="31">
        <f t="shared" si="5"/>
        <v>32511075</v>
      </c>
      <c r="L44" s="31">
        <f t="shared" si="5"/>
        <v>-21459069</v>
      </c>
      <c r="M44" s="31">
        <f t="shared" si="5"/>
        <v>-4809134</v>
      </c>
      <c r="N44" s="31">
        <f t="shared" si="5"/>
        <v>6242872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11919393</v>
      </c>
      <c r="X44" s="31">
        <f t="shared" si="5"/>
        <v>1175226</v>
      </c>
      <c r="Y44" s="31">
        <f t="shared" si="5"/>
        <v>10744167</v>
      </c>
      <c r="Z44" s="32">
        <f>+IF(X44&lt;&gt;0,+(Y44/X44)*100,0)</f>
        <v>914.22134976591747</v>
      </c>
      <c r="AA44" s="33">
        <f>+AA37+AA43</f>
        <v>2350460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133821231</v>
      </c>
      <c r="D45" s="42">
        <f t="shared" si="6"/>
        <v>0</v>
      </c>
      <c r="E45" s="43">
        <f t="shared" si="6"/>
        <v>156333784</v>
      </c>
      <c r="F45" s="44">
        <f t="shared" si="6"/>
        <v>156333784</v>
      </c>
      <c r="G45" s="44">
        <f t="shared" si="6"/>
        <v>15962862</v>
      </c>
      <c r="H45" s="44">
        <f t="shared" si="6"/>
        <v>-10425179</v>
      </c>
      <c r="I45" s="44">
        <f t="shared" si="6"/>
        <v>-6683143</v>
      </c>
      <c r="J45" s="44">
        <f t="shared" si="6"/>
        <v>-1145460</v>
      </c>
      <c r="K45" s="44">
        <f t="shared" si="6"/>
        <v>-1969399</v>
      </c>
      <c r="L45" s="44">
        <f t="shared" si="6"/>
        <v>52154876</v>
      </c>
      <c r="M45" s="44">
        <f t="shared" si="6"/>
        <v>-16951031</v>
      </c>
      <c r="N45" s="44">
        <f t="shared" si="6"/>
        <v>33234446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32088986</v>
      </c>
      <c r="X45" s="44">
        <f t="shared" si="6"/>
        <v>78166920</v>
      </c>
      <c r="Y45" s="44">
        <f t="shared" si="6"/>
        <v>-46077934</v>
      </c>
      <c r="Z45" s="45">
        <f>+IF(X45&lt;&gt;0,+(Y45/X45)*100,0)</f>
        <v>-58.948125370681105</v>
      </c>
      <c r="AA45" s="46">
        <f>+AA26-AA44</f>
        <v>156333784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-1118605742</v>
      </c>
      <c r="D47" s="18"/>
      <c r="E47" s="19">
        <v>13921601</v>
      </c>
      <c r="F47" s="20">
        <v>13921601</v>
      </c>
      <c r="G47" s="20">
        <v>15953965</v>
      </c>
      <c r="H47" s="20">
        <v>-18839723</v>
      </c>
      <c r="I47" s="20">
        <v>-10319790</v>
      </c>
      <c r="J47" s="20">
        <v>-13205548</v>
      </c>
      <c r="K47" s="20">
        <v>-6104754</v>
      </c>
      <c r="L47" s="20">
        <v>47660638</v>
      </c>
      <c r="M47" s="20">
        <v>-20706571</v>
      </c>
      <c r="N47" s="20">
        <v>20849313</v>
      </c>
      <c r="O47" s="20"/>
      <c r="P47" s="20"/>
      <c r="Q47" s="20"/>
      <c r="R47" s="20"/>
      <c r="S47" s="20"/>
      <c r="T47" s="20"/>
      <c r="U47" s="20"/>
      <c r="V47" s="20"/>
      <c r="W47" s="20">
        <v>7643765</v>
      </c>
      <c r="X47" s="20">
        <v>6960780</v>
      </c>
      <c r="Y47" s="20">
        <v>682985</v>
      </c>
      <c r="Z47" s="47">
        <v>9.811903263714699</v>
      </c>
      <c r="AA47" s="22">
        <v>13921601</v>
      </c>
    </row>
    <row r="48" spans="1:27" ht="13.5" x14ac:dyDescent="0.25">
      <c r="A48" s="23" t="s">
        <v>73</v>
      </c>
      <c r="B48" s="17" t="s">
        <v>32</v>
      </c>
      <c r="C48" s="18">
        <v>-16910910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-1135516652</v>
      </c>
      <c r="D50" s="50">
        <f t="shared" ref="D50:Y50" si="7">SUM(D47:D49)</f>
        <v>0</v>
      </c>
      <c r="E50" s="51">
        <f t="shared" si="7"/>
        <v>13921601</v>
      </c>
      <c r="F50" s="52">
        <f t="shared" si="7"/>
        <v>13921601</v>
      </c>
      <c r="G50" s="52">
        <f t="shared" si="7"/>
        <v>15953965</v>
      </c>
      <c r="H50" s="52">
        <f t="shared" si="7"/>
        <v>-18839723</v>
      </c>
      <c r="I50" s="52">
        <f t="shared" si="7"/>
        <v>-10319790</v>
      </c>
      <c r="J50" s="52">
        <f t="shared" si="7"/>
        <v>-13205548</v>
      </c>
      <c r="K50" s="52">
        <f t="shared" si="7"/>
        <v>-6104754</v>
      </c>
      <c r="L50" s="52">
        <f t="shared" si="7"/>
        <v>47660638</v>
      </c>
      <c r="M50" s="52">
        <f t="shared" si="7"/>
        <v>-20706571</v>
      </c>
      <c r="N50" s="52">
        <f t="shared" si="7"/>
        <v>20849313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7643765</v>
      </c>
      <c r="X50" s="52">
        <f t="shared" si="7"/>
        <v>6960780</v>
      </c>
      <c r="Y50" s="52">
        <f t="shared" si="7"/>
        <v>682985</v>
      </c>
      <c r="Z50" s="53">
        <f>+IF(X50&lt;&gt;0,+(Y50/X50)*100,0)</f>
        <v>9.811903263714699</v>
      </c>
      <c r="AA50" s="54">
        <f>SUM(AA47:AA49)</f>
        <v>13921601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-316483901</v>
      </c>
      <c r="D6" s="18"/>
      <c r="E6" s="19">
        <v>296876150</v>
      </c>
      <c r="F6" s="20">
        <v>296876150</v>
      </c>
      <c r="G6" s="20">
        <v>-316672874</v>
      </c>
      <c r="H6" s="20">
        <v>25219239</v>
      </c>
      <c r="I6" s="20">
        <v>12988008</v>
      </c>
      <c r="J6" s="20">
        <v>-278465627</v>
      </c>
      <c r="K6" s="20">
        <v>11110128</v>
      </c>
      <c r="L6" s="20">
        <v>13783409</v>
      </c>
      <c r="M6" s="20">
        <v>-7226605</v>
      </c>
      <c r="N6" s="20">
        <v>17666932</v>
      </c>
      <c r="O6" s="20"/>
      <c r="P6" s="20"/>
      <c r="Q6" s="20"/>
      <c r="R6" s="20"/>
      <c r="S6" s="20"/>
      <c r="T6" s="20"/>
      <c r="U6" s="20"/>
      <c r="V6" s="20"/>
      <c r="W6" s="20">
        <v>-260798695</v>
      </c>
      <c r="X6" s="20">
        <v>146975655</v>
      </c>
      <c r="Y6" s="20">
        <v>-407774350</v>
      </c>
      <c r="Z6" s="21">
        <v>-277.44346504188059</v>
      </c>
      <c r="AA6" s="22">
        <v>296876150</v>
      </c>
    </row>
    <row r="7" spans="1:27" ht="13.5" x14ac:dyDescent="0.25">
      <c r="A7" s="23" t="s">
        <v>35</v>
      </c>
      <c r="B7" s="17" t="s">
        <v>32</v>
      </c>
      <c r="C7" s="18">
        <v>361001136</v>
      </c>
      <c r="D7" s="18"/>
      <c r="E7" s="19">
        <v>15393929</v>
      </c>
      <c r="F7" s="20">
        <v>15393929</v>
      </c>
      <c r="G7" s="20">
        <v>486508939</v>
      </c>
      <c r="H7" s="20">
        <v>-132788605</v>
      </c>
      <c r="I7" s="20">
        <v>-288087</v>
      </c>
      <c r="J7" s="20">
        <v>353432247</v>
      </c>
      <c r="K7" s="20">
        <v>-6365696</v>
      </c>
      <c r="L7" s="20">
        <v>-1007473</v>
      </c>
      <c r="M7" s="20">
        <v>4639549</v>
      </c>
      <c r="N7" s="20">
        <v>-2733620</v>
      </c>
      <c r="O7" s="20"/>
      <c r="P7" s="20"/>
      <c r="Q7" s="20"/>
      <c r="R7" s="20"/>
      <c r="S7" s="20"/>
      <c r="T7" s="20"/>
      <c r="U7" s="20"/>
      <c r="V7" s="20"/>
      <c r="W7" s="20">
        <v>350698627</v>
      </c>
      <c r="X7" s="20">
        <v>9159387</v>
      </c>
      <c r="Y7" s="20">
        <v>341539240</v>
      </c>
      <c r="Z7" s="21">
        <v>3728.8438625860003</v>
      </c>
      <c r="AA7" s="22">
        <v>15393929</v>
      </c>
    </row>
    <row r="8" spans="1:27" ht="13.5" x14ac:dyDescent="0.25">
      <c r="A8" s="23" t="s">
        <v>36</v>
      </c>
      <c r="B8" s="17" t="s">
        <v>32</v>
      </c>
      <c r="C8" s="18">
        <v>-47807</v>
      </c>
      <c r="D8" s="18"/>
      <c r="E8" s="19"/>
      <c r="F8" s="20"/>
      <c r="G8" s="20">
        <v>-47807</v>
      </c>
      <c r="H8" s="20"/>
      <c r="I8" s="20"/>
      <c r="J8" s="20">
        <v>-47807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-47807</v>
      </c>
      <c r="X8" s="20"/>
      <c r="Y8" s="20">
        <v>-47807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-9800429</v>
      </c>
      <c r="D10" s="18"/>
      <c r="E10" s="19"/>
      <c r="F10" s="20"/>
      <c r="G10" s="20">
        <v>-9800429</v>
      </c>
      <c r="H10" s="20"/>
      <c r="I10" s="20"/>
      <c r="J10" s="20">
        <v>-9800429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-9800429</v>
      </c>
      <c r="X10" s="20"/>
      <c r="Y10" s="20">
        <v>-9800429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260374343</v>
      </c>
      <c r="D11" s="18"/>
      <c r="E11" s="19">
        <v>113878473</v>
      </c>
      <c r="F11" s="20">
        <v>113878473</v>
      </c>
      <c r="G11" s="24">
        <v>260513883</v>
      </c>
      <c r="H11" s="24">
        <v>5123824</v>
      </c>
      <c r="I11" s="24">
        <v>5836174</v>
      </c>
      <c r="J11" s="20">
        <v>271473881</v>
      </c>
      <c r="K11" s="24">
        <v>3080191</v>
      </c>
      <c r="L11" s="24">
        <v>3672590</v>
      </c>
      <c r="M11" s="20">
        <v>924752</v>
      </c>
      <c r="N11" s="24">
        <v>7677533</v>
      </c>
      <c r="O11" s="24"/>
      <c r="P11" s="24"/>
      <c r="Q11" s="20"/>
      <c r="R11" s="24"/>
      <c r="S11" s="24"/>
      <c r="T11" s="20"/>
      <c r="U11" s="24"/>
      <c r="V11" s="24"/>
      <c r="W11" s="24">
        <v>279151414</v>
      </c>
      <c r="X11" s="20">
        <v>113878473</v>
      </c>
      <c r="Y11" s="24">
        <v>165272941</v>
      </c>
      <c r="Z11" s="25">
        <v>145.13097747631372</v>
      </c>
      <c r="AA11" s="26">
        <v>113878473</v>
      </c>
    </row>
    <row r="12" spans="1:27" ht="13.5" x14ac:dyDescent="0.25">
      <c r="A12" s="23" t="s">
        <v>40</v>
      </c>
      <c r="B12" s="17" t="s">
        <v>32</v>
      </c>
      <c r="C12" s="18">
        <v>-27231</v>
      </c>
      <c r="D12" s="18"/>
      <c r="E12" s="19"/>
      <c r="F12" s="20"/>
      <c r="G12" s="20">
        <v>-27231</v>
      </c>
      <c r="H12" s="20"/>
      <c r="I12" s="20"/>
      <c r="J12" s="20">
        <v>-27231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-27231</v>
      </c>
      <c r="X12" s="20"/>
      <c r="Y12" s="20">
        <v>-27231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295016111</v>
      </c>
      <c r="D13" s="29">
        <f>SUM(D6:D12)</f>
        <v>0</v>
      </c>
      <c r="E13" s="30">
        <f t="shared" si="0"/>
        <v>426148552</v>
      </c>
      <c r="F13" s="31">
        <f t="shared" si="0"/>
        <v>426148552</v>
      </c>
      <c r="G13" s="31">
        <f t="shared" si="0"/>
        <v>420474481</v>
      </c>
      <c r="H13" s="31">
        <f t="shared" si="0"/>
        <v>-102445542</v>
      </c>
      <c r="I13" s="31">
        <f t="shared" si="0"/>
        <v>18536095</v>
      </c>
      <c r="J13" s="31">
        <f t="shared" si="0"/>
        <v>336565034</v>
      </c>
      <c r="K13" s="31">
        <f t="shared" si="0"/>
        <v>7824623</v>
      </c>
      <c r="L13" s="31">
        <f t="shared" si="0"/>
        <v>16448526</v>
      </c>
      <c r="M13" s="31">
        <f t="shared" si="0"/>
        <v>-1662304</v>
      </c>
      <c r="N13" s="31">
        <f t="shared" si="0"/>
        <v>22610845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359175879</v>
      </c>
      <c r="X13" s="31">
        <f t="shared" si="0"/>
        <v>270013515</v>
      </c>
      <c r="Y13" s="31">
        <f t="shared" si="0"/>
        <v>89162364</v>
      </c>
      <c r="Z13" s="32">
        <f>+IF(X13&lt;&gt;0,+(Y13/X13)*100,0)</f>
        <v>33.021444871009514</v>
      </c>
      <c r="AA13" s="33">
        <f>SUM(AA6:AA12)</f>
        <v>426148552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229898247</v>
      </c>
      <c r="D17" s="18"/>
      <c r="E17" s="19">
        <v>6540574</v>
      </c>
      <c r="F17" s="20">
        <v>6540574</v>
      </c>
      <c r="G17" s="24">
        <v>208120224</v>
      </c>
      <c r="H17" s="24">
        <v>-6936294</v>
      </c>
      <c r="I17" s="24">
        <v>-1760210</v>
      </c>
      <c r="J17" s="20">
        <v>199423720</v>
      </c>
      <c r="K17" s="24">
        <v>167573</v>
      </c>
      <c r="L17" s="24">
        <v>28705613</v>
      </c>
      <c r="M17" s="20">
        <v>2764746</v>
      </c>
      <c r="N17" s="24">
        <v>31637932</v>
      </c>
      <c r="O17" s="24"/>
      <c r="P17" s="24"/>
      <c r="Q17" s="20"/>
      <c r="R17" s="24"/>
      <c r="S17" s="24"/>
      <c r="T17" s="20"/>
      <c r="U17" s="24"/>
      <c r="V17" s="24"/>
      <c r="W17" s="24">
        <v>231061652</v>
      </c>
      <c r="X17" s="20">
        <v>3270288</v>
      </c>
      <c r="Y17" s="24">
        <v>227791364</v>
      </c>
      <c r="Z17" s="25">
        <v>6965.4832846526051</v>
      </c>
      <c r="AA17" s="26">
        <v>6540574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229898247</v>
      </c>
      <c r="D25" s="29">
        <f t="shared" ref="D25:Y25" si="1">SUM(D15:D24)</f>
        <v>0</v>
      </c>
      <c r="E25" s="35">
        <f t="shared" si="1"/>
        <v>6540574</v>
      </c>
      <c r="F25" s="36">
        <f t="shared" si="1"/>
        <v>6540574</v>
      </c>
      <c r="G25" s="36">
        <f t="shared" si="1"/>
        <v>208120224</v>
      </c>
      <c r="H25" s="36">
        <f t="shared" si="1"/>
        <v>-6936294</v>
      </c>
      <c r="I25" s="36">
        <f t="shared" si="1"/>
        <v>-1760210</v>
      </c>
      <c r="J25" s="36">
        <f t="shared" si="1"/>
        <v>199423720</v>
      </c>
      <c r="K25" s="36">
        <f t="shared" si="1"/>
        <v>167573</v>
      </c>
      <c r="L25" s="36">
        <f t="shared" si="1"/>
        <v>28705613</v>
      </c>
      <c r="M25" s="36">
        <f t="shared" si="1"/>
        <v>2764746</v>
      </c>
      <c r="N25" s="36">
        <f t="shared" si="1"/>
        <v>31637932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231061652</v>
      </c>
      <c r="X25" s="36">
        <f t="shared" si="1"/>
        <v>3270288</v>
      </c>
      <c r="Y25" s="36">
        <f t="shared" si="1"/>
        <v>227791364</v>
      </c>
      <c r="Z25" s="37">
        <f>+IF(X25&lt;&gt;0,+(Y25/X25)*100,0)</f>
        <v>6965.4832846526051</v>
      </c>
      <c r="AA25" s="38">
        <f>SUM(AA15:AA24)</f>
        <v>6540574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524914358</v>
      </c>
      <c r="D26" s="29">
        <f>+D13+D25</f>
        <v>0</v>
      </c>
      <c r="E26" s="30">
        <f t="shared" si="2"/>
        <v>432689126</v>
      </c>
      <c r="F26" s="31">
        <f t="shared" si="2"/>
        <v>432689126</v>
      </c>
      <c r="G26" s="31">
        <f t="shared" si="2"/>
        <v>628594705</v>
      </c>
      <c r="H26" s="31">
        <f t="shared" si="2"/>
        <v>-109381836</v>
      </c>
      <c r="I26" s="31">
        <f t="shared" si="2"/>
        <v>16775885</v>
      </c>
      <c r="J26" s="31">
        <f t="shared" si="2"/>
        <v>535988754</v>
      </c>
      <c r="K26" s="31">
        <f t="shared" si="2"/>
        <v>7992196</v>
      </c>
      <c r="L26" s="31">
        <f t="shared" si="2"/>
        <v>45154139</v>
      </c>
      <c r="M26" s="31">
        <f t="shared" si="2"/>
        <v>1102442</v>
      </c>
      <c r="N26" s="31">
        <f t="shared" si="2"/>
        <v>54248777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590237531</v>
      </c>
      <c r="X26" s="31">
        <f t="shared" si="2"/>
        <v>273283803</v>
      </c>
      <c r="Y26" s="31">
        <f t="shared" si="2"/>
        <v>316953728</v>
      </c>
      <c r="Z26" s="32">
        <f>+IF(X26&lt;&gt;0,+(Y26/X26)*100,0)</f>
        <v>115.97969748686496</v>
      </c>
      <c r="AA26" s="33">
        <f>+AA13+AA25</f>
        <v>432689126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-123219</v>
      </c>
      <c r="D31" s="18"/>
      <c r="E31" s="19"/>
      <c r="F31" s="20"/>
      <c r="G31" s="20">
        <v>-139379</v>
      </c>
      <c r="H31" s="20">
        <v>-7142</v>
      </c>
      <c r="I31" s="20">
        <v>-3163</v>
      </c>
      <c r="J31" s="20">
        <v>-149684</v>
      </c>
      <c r="K31" s="20">
        <v>-9489</v>
      </c>
      <c r="L31" s="20">
        <v>-6942</v>
      </c>
      <c r="M31" s="20">
        <v>-3124</v>
      </c>
      <c r="N31" s="20">
        <v>-19555</v>
      </c>
      <c r="O31" s="20"/>
      <c r="P31" s="20"/>
      <c r="Q31" s="20"/>
      <c r="R31" s="20"/>
      <c r="S31" s="20"/>
      <c r="T31" s="20"/>
      <c r="U31" s="20"/>
      <c r="V31" s="20"/>
      <c r="W31" s="20">
        <v>-169239</v>
      </c>
      <c r="X31" s="20"/>
      <c r="Y31" s="20">
        <v>-169239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1077734905</v>
      </c>
      <c r="D32" s="18"/>
      <c r="E32" s="19">
        <v>1700174618</v>
      </c>
      <c r="F32" s="20">
        <v>1700174618</v>
      </c>
      <c r="G32" s="20">
        <v>1046459272</v>
      </c>
      <c r="H32" s="20">
        <v>40614816</v>
      </c>
      <c r="I32" s="20">
        <v>36168769</v>
      </c>
      <c r="J32" s="20">
        <v>1123242857</v>
      </c>
      <c r="K32" s="20">
        <v>14170993</v>
      </c>
      <c r="L32" s="20">
        <v>16982979</v>
      </c>
      <c r="M32" s="20">
        <v>-22131667</v>
      </c>
      <c r="N32" s="20">
        <v>9022305</v>
      </c>
      <c r="O32" s="20"/>
      <c r="P32" s="20"/>
      <c r="Q32" s="20"/>
      <c r="R32" s="20"/>
      <c r="S32" s="20"/>
      <c r="T32" s="20"/>
      <c r="U32" s="20"/>
      <c r="V32" s="20"/>
      <c r="W32" s="20">
        <v>1132265162</v>
      </c>
      <c r="X32" s="20">
        <v>1532423014</v>
      </c>
      <c r="Y32" s="20">
        <v>-400157852</v>
      </c>
      <c r="Z32" s="21">
        <v>-26.112754007491041</v>
      </c>
      <c r="AA32" s="22">
        <v>1700174618</v>
      </c>
    </row>
    <row r="33" spans="1:27" ht="13.5" x14ac:dyDescent="0.25">
      <c r="A33" s="23" t="s">
        <v>60</v>
      </c>
      <c r="B33" s="17" t="s">
        <v>32</v>
      </c>
      <c r="C33" s="18">
        <v>-9796200</v>
      </c>
      <c r="D33" s="18"/>
      <c r="E33" s="19">
        <v>2449176</v>
      </c>
      <c r="F33" s="20">
        <v>2449176</v>
      </c>
      <c r="G33" s="20">
        <v>-9796200</v>
      </c>
      <c r="H33" s="20"/>
      <c r="I33" s="20"/>
      <c r="J33" s="20">
        <v>-9796200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-9796200</v>
      </c>
      <c r="X33" s="20">
        <v>2449176</v>
      </c>
      <c r="Y33" s="20">
        <v>-12245376</v>
      </c>
      <c r="Z33" s="21">
        <v>-499.97942165038364</v>
      </c>
      <c r="AA33" s="22">
        <v>2449176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187791721</v>
      </c>
      <c r="D35" s="18"/>
      <c r="E35" s="19">
        <v>15774243</v>
      </c>
      <c r="F35" s="20">
        <v>15774243</v>
      </c>
      <c r="G35" s="20">
        <v>188004109</v>
      </c>
      <c r="H35" s="20">
        <v>2656883</v>
      </c>
      <c r="I35" s="20">
        <v>1774316</v>
      </c>
      <c r="J35" s="20">
        <v>192435308</v>
      </c>
      <c r="K35" s="20">
        <v>1177250</v>
      </c>
      <c r="L35" s="20">
        <v>2018952</v>
      </c>
      <c r="M35" s="20">
        <v>1953334</v>
      </c>
      <c r="N35" s="20">
        <v>5149536</v>
      </c>
      <c r="O35" s="20"/>
      <c r="P35" s="20"/>
      <c r="Q35" s="20"/>
      <c r="R35" s="20"/>
      <c r="S35" s="20"/>
      <c r="T35" s="20"/>
      <c r="U35" s="20"/>
      <c r="V35" s="20"/>
      <c r="W35" s="20">
        <v>197584844</v>
      </c>
      <c r="X35" s="20">
        <v>7887120</v>
      </c>
      <c r="Y35" s="20">
        <v>189697724</v>
      </c>
      <c r="Z35" s="21">
        <v>2405.1583340940674</v>
      </c>
      <c r="AA35" s="22">
        <v>15774243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1255607207</v>
      </c>
      <c r="D37" s="29">
        <f t="shared" ref="D37:Y37" si="3">SUM(D29:D36)</f>
        <v>0</v>
      </c>
      <c r="E37" s="30">
        <f t="shared" si="3"/>
        <v>1718398037</v>
      </c>
      <c r="F37" s="31">
        <f t="shared" si="3"/>
        <v>1718398037</v>
      </c>
      <c r="G37" s="31">
        <f t="shared" si="3"/>
        <v>1224527802</v>
      </c>
      <c r="H37" s="31">
        <f t="shared" si="3"/>
        <v>43264557</v>
      </c>
      <c r="I37" s="31">
        <f t="shared" si="3"/>
        <v>37939922</v>
      </c>
      <c r="J37" s="31">
        <f t="shared" si="3"/>
        <v>1305732281</v>
      </c>
      <c r="K37" s="31">
        <f t="shared" si="3"/>
        <v>15338754</v>
      </c>
      <c r="L37" s="31">
        <f t="shared" si="3"/>
        <v>18994989</v>
      </c>
      <c r="M37" s="31">
        <f t="shared" si="3"/>
        <v>-20181457</v>
      </c>
      <c r="N37" s="31">
        <f t="shared" si="3"/>
        <v>14152286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1319884567</v>
      </c>
      <c r="X37" s="31">
        <f t="shared" si="3"/>
        <v>1542759310</v>
      </c>
      <c r="Y37" s="31">
        <f t="shared" si="3"/>
        <v>-222874743</v>
      </c>
      <c r="Z37" s="32">
        <f>+IF(X37&lt;&gt;0,+(Y37/X37)*100,0)</f>
        <v>-14.446501249763971</v>
      </c>
      <c r="AA37" s="33">
        <f>SUM(AA29:AA36)</f>
        <v>1718398037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1255607207</v>
      </c>
      <c r="D44" s="29">
        <f>+D37+D43</f>
        <v>0</v>
      </c>
      <c r="E44" s="30">
        <f t="shared" si="5"/>
        <v>1718398037</v>
      </c>
      <c r="F44" s="31">
        <f t="shared" si="5"/>
        <v>1718398037</v>
      </c>
      <c r="G44" s="31">
        <f t="shared" si="5"/>
        <v>1224527802</v>
      </c>
      <c r="H44" s="31">
        <f t="shared" si="5"/>
        <v>43264557</v>
      </c>
      <c r="I44" s="31">
        <f t="shared" si="5"/>
        <v>37939922</v>
      </c>
      <c r="J44" s="31">
        <f t="shared" si="5"/>
        <v>1305732281</v>
      </c>
      <c r="K44" s="31">
        <f t="shared" si="5"/>
        <v>15338754</v>
      </c>
      <c r="L44" s="31">
        <f t="shared" si="5"/>
        <v>18994989</v>
      </c>
      <c r="M44" s="31">
        <f t="shared" si="5"/>
        <v>-20181457</v>
      </c>
      <c r="N44" s="31">
        <f t="shared" si="5"/>
        <v>14152286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1319884567</v>
      </c>
      <c r="X44" s="31">
        <f t="shared" si="5"/>
        <v>1542759310</v>
      </c>
      <c r="Y44" s="31">
        <f t="shared" si="5"/>
        <v>-222874743</v>
      </c>
      <c r="Z44" s="32">
        <f>+IF(X44&lt;&gt;0,+(Y44/X44)*100,0)</f>
        <v>-14.446501249763971</v>
      </c>
      <c r="AA44" s="33">
        <f>+AA37+AA43</f>
        <v>1718398037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-730692849</v>
      </c>
      <c r="D45" s="42">
        <f t="shared" si="6"/>
        <v>0</v>
      </c>
      <c r="E45" s="43">
        <f t="shared" si="6"/>
        <v>-1285708911</v>
      </c>
      <c r="F45" s="44">
        <f t="shared" si="6"/>
        <v>-1285708911</v>
      </c>
      <c r="G45" s="44">
        <f t="shared" si="6"/>
        <v>-595933097</v>
      </c>
      <c r="H45" s="44">
        <f t="shared" si="6"/>
        <v>-152646393</v>
      </c>
      <c r="I45" s="44">
        <f t="shared" si="6"/>
        <v>-21164037</v>
      </c>
      <c r="J45" s="44">
        <f t="shared" si="6"/>
        <v>-769743527</v>
      </c>
      <c r="K45" s="44">
        <f t="shared" si="6"/>
        <v>-7346558</v>
      </c>
      <c r="L45" s="44">
        <f t="shared" si="6"/>
        <v>26159150</v>
      </c>
      <c r="M45" s="44">
        <f t="shared" si="6"/>
        <v>21283899</v>
      </c>
      <c r="N45" s="44">
        <f t="shared" si="6"/>
        <v>40096491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-729647036</v>
      </c>
      <c r="X45" s="44">
        <f t="shared" si="6"/>
        <v>-1269475507</v>
      </c>
      <c r="Y45" s="44">
        <f t="shared" si="6"/>
        <v>539828471</v>
      </c>
      <c r="Z45" s="45">
        <f>+IF(X45&lt;&gt;0,+(Y45/X45)*100,0)</f>
        <v>-42.523740554531237</v>
      </c>
      <c r="AA45" s="46">
        <f>+AA26-AA44</f>
        <v>-1285708911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647825</v>
      </c>
      <c r="D47" s="18"/>
      <c r="E47" s="19">
        <v>-32466781</v>
      </c>
      <c r="F47" s="20">
        <v>-32466781</v>
      </c>
      <c r="G47" s="20">
        <v>647825</v>
      </c>
      <c r="H47" s="20"/>
      <c r="I47" s="20"/>
      <c r="J47" s="20">
        <v>647825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647825</v>
      </c>
      <c r="X47" s="20">
        <v>-16233378</v>
      </c>
      <c r="Y47" s="20">
        <v>16881203</v>
      </c>
      <c r="Z47" s="47">
        <v>-103.99069743832739</v>
      </c>
      <c r="AA47" s="22">
        <v>-32466781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647825</v>
      </c>
      <c r="D50" s="50">
        <f t="shared" ref="D50:Y50" si="7">SUM(D47:D49)</f>
        <v>0</v>
      </c>
      <c r="E50" s="51">
        <f t="shared" si="7"/>
        <v>-32466781</v>
      </c>
      <c r="F50" s="52">
        <f t="shared" si="7"/>
        <v>-32466781</v>
      </c>
      <c r="G50" s="52">
        <f t="shared" si="7"/>
        <v>647825</v>
      </c>
      <c r="H50" s="52">
        <f t="shared" si="7"/>
        <v>0</v>
      </c>
      <c r="I50" s="52">
        <f t="shared" si="7"/>
        <v>0</v>
      </c>
      <c r="J50" s="52">
        <f t="shared" si="7"/>
        <v>647825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647825</v>
      </c>
      <c r="X50" s="52">
        <f t="shared" si="7"/>
        <v>-16233378</v>
      </c>
      <c r="Y50" s="52">
        <f t="shared" si="7"/>
        <v>16881203</v>
      </c>
      <c r="Z50" s="53">
        <f>+IF(X50&lt;&gt;0,+(Y50/X50)*100,0)</f>
        <v>-103.99069743832739</v>
      </c>
      <c r="AA50" s="54">
        <f>SUM(AA47:AA49)</f>
        <v>-32466781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140732005</v>
      </c>
      <c r="D6" s="18"/>
      <c r="E6" s="19">
        <v>-15417857</v>
      </c>
      <c r="F6" s="20">
        <v>-15417857</v>
      </c>
      <c r="G6" s="20">
        <v>146500098</v>
      </c>
      <c r="H6" s="20"/>
      <c r="I6" s="20">
        <v>-2795398</v>
      </c>
      <c r="J6" s="20">
        <v>143704700</v>
      </c>
      <c r="K6" s="20">
        <v>3790261</v>
      </c>
      <c r="L6" s="20">
        <v>3447686</v>
      </c>
      <c r="M6" s="20">
        <v>219365</v>
      </c>
      <c r="N6" s="20">
        <v>7457312</v>
      </c>
      <c r="O6" s="20"/>
      <c r="P6" s="20"/>
      <c r="Q6" s="20"/>
      <c r="R6" s="20"/>
      <c r="S6" s="20"/>
      <c r="T6" s="20"/>
      <c r="U6" s="20"/>
      <c r="V6" s="20"/>
      <c r="W6" s="20">
        <v>151162012</v>
      </c>
      <c r="X6" s="20">
        <v>-7838933</v>
      </c>
      <c r="Y6" s="20">
        <v>159000945</v>
      </c>
      <c r="Z6" s="21">
        <v>-2028.3493301958315</v>
      </c>
      <c r="AA6" s="22">
        <v>-15417857</v>
      </c>
    </row>
    <row r="7" spans="1:27" ht="13.5" x14ac:dyDescent="0.25">
      <c r="A7" s="23" t="s">
        <v>35</v>
      </c>
      <c r="B7" s="17" t="s">
        <v>32</v>
      </c>
      <c r="C7" s="18">
        <v>-23739405</v>
      </c>
      <c r="D7" s="18"/>
      <c r="E7" s="19">
        <v>87746395</v>
      </c>
      <c r="F7" s="20">
        <v>87746395</v>
      </c>
      <c r="G7" s="20">
        <v>-13840088</v>
      </c>
      <c r="H7" s="20"/>
      <c r="I7" s="20">
        <v>-274191</v>
      </c>
      <c r="J7" s="20">
        <v>-14114279</v>
      </c>
      <c r="K7" s="20">
        <v>-83010</v>
      </c>
      <c r="L7" s="20">
        <v>-425275</v>
      </c>
      <c r="M7" s="20">
        <v>3812247</v>
      </c>
      <c r="N7" s="20">
        <v>3303962</v>
      </c>
      <c r="O7" s="20"/>
      <c r="P7" s="20"/>
      <c r="Q7" s="20"/>
      <c r="R7" s="20"/>
      <c r="S7" s="20"/>
      <c r="T7" s="20"/>
      <c r="U7" s="20"/>
      <c r="V7" s="20"/>
      <c r="W7" s="20">
        <v>-10810317</v>
      </c>
      <c r="X7" s="20">
        <v>43873196</v>
      </c>
      <c r="Y7" s="20">
        <v>-54683513</v>
      </c>
      <c r="Z7" s="21">
        <v>-124.6399122598682</v>
      </c>
      <c r="AA7" s="22">
        <v>87746395</v>
      </c>
    </row>
    <row r="8" spans="1:27" ht="13.5" x14ac:dyDescent="0.25">
      <c r="A8" s="23" t="s">
        <v>36</v>
      </c>
      <c r="B8" s="17" t="s">
        <v>32</v>
      </c>
      <c r="C8" s="18">
        <v>6625951</v>
      </c>
      <c r="D8" s="18"/>
      <c r="E8" s="19">
        <v>6944</v>
      </c>
      <c r="F8" s="20">
        <v>6944</v>
      </c>
      <c r="G8" s="20">
        <v>6625951</v>
      </c>
      <c r="H8" s="20"/>
      <c r="I8" s="20"/>
      <c r="J8" s="20">
        <v>6625951</v>
      </c>
      <c r="K8" s="20"/>
      <c r="L8" s="20">
        <v>27314</v>
      </c>
      <c r="M8" s="20"/>
      <c r="N8" s="20">
        <v>27314</v>
      </c>
      <c r="O8" s="20"/>
      <c r="P8" s="20"/>
      <c r="Q8" s="20"/>
      <c r="R8" s="20"/>
      <c r="S8" s="20"/>
      <c r="T8" s="20"/>
      <c r="U8" s="20"/>
      <c r="V8" s="20"/>
      <c r="W8" s="20">
        <v>6653265</v>
      </c>
      <c r="X8" s="20">
        <v>3471</v>
      </c>
      <c r="Y8" s="20">
        <v>6649794</v>
      </c>
      <c r="Z8" s="21">
        <v>191581.50388936905</v>
      </c>
      <c r="AA8" s="22">
        <v>6944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-241321</v>
      </c>
      <c r="D10" s="18"/>
      <c r="E10" s="19">
        <v>-63817</v>
      </c>
      <c r="F10" s="20">
        <v>-63817</v>
      </c>
      <c r="G10" s="20">
        <v>-241321</v>
      </c>
      <c r="H10" s="20"/>
      <c r="I10" s="20">
        <v>-39299</v>
      </c>
      <c r="J10" s="20">
        <v>-280620</v>
      </c>
      <c r="K10" s="20"/>
      <c r="L10" s="20"/>
      <c r="M10" s="20">
        <v>-2597</v>
      </c>
      <c r="N10" s="20">
        <v>-2597</v>
      </c>
      <c r="O10" s="20"/>
      <c r="P10" s="20"/>
      <c r="Q10" s="20"/>
      <c r="R10" s="20"/>
      <c r="S10" s="20"/>
      <c r="T10" s="20"/>
      <c r="U10" s="20"/>
      <c r="V10" s="20"/>
      <c r="W10" s="20">
        <v>-283217</v>
      </c>
      <c r="X10" s="20">
        <v>-31909</v>
      </c>
      <c r="Y10" s="20">
        <v>-251308</v>
      </c>
      <c r="Z10" s="21">
        <v>787.57717258453727</v>
      </c>
      <c r="AA10" s="22">
        <v>-63817</v>
      </c>
    </row>
    <row r="11" spans="1:27" ht="13.5" x14ac:dyDescent="0.25">
      <c r="A11" s="23" t="s">
        <v>39</v>
      </c>
      <c r="B11" s="17" t="s">
        <v>32</v>
      </c>
      <c r="C11" s="18">
        <v>42124362</v>
      </c>
      <c r="D11" s="18"/>
      <c r="E11" s="19"/>
      <c r="F11" s="20"/>
      <c r="G11" s="24">
        <v>41480159</v>
      </c>
      <c r="H11" s="24"/>
      <c r="I11" s="24">
        <v>1394581</v>
      </c>
      <c r="J11" s="20">
        <v>42874740</v>
      </c>
      <c r="K11" s="24">
        <v>-2000392</v>
      </c>
      <c r="L11" s="24">
        <v>832668</v>
      </c>
      <c r="M11" s="20">
        <v>651643</v>
      </c>
      <c r="N11" s="24">
        <v>-516081</v>
      </c>
      <c r="O11" s="24"/>
      <c r="P11" s="24"/>
      <c r="Q11" s="20"/>
      <c r="R11" s="24"/>
      <c r="S11" s="24"/>
      <c r="T11" s="20"/>
      <c r="U11" s="24"/>
      <c r="V11" s="24"/>
      <c r="W11" s="24">
        <v>42358659</v>
      </c>
      <c r="X11" s="20"/>
      <c r="Y11" s="24">
        <v>42358659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4991067</v>
      </c>
      <c r="D12" s="18"/>
      <c r="E12" s="19"/>
      <c r="F12" s="20"/>
      <c r="G12" s="20">
        <v>4991067</v>
      </c>
      <c r="H12" s="20"/>
      <c r="I12" s="20"/>
      <c r="J12" s="20">
        <v>4991067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4991067</v>
      </c>
      <c r="X12" s="20"/>
      <c r="Y12" s="20">
        <v>4991067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170492659</v>
      </c>
      <c r="D13" s="29">
        <f>SUM(D6:D12)</f>
        <v>0</v>
      </c>
      <c r="E13" s="30">
        <f t="shared" si="0"/>
        <v>72271665</v>
      </c>
      <c r="F13" s="31">
        <f t="shared" si="0"/>
        <v>72271665</v>
      </c>
      <c r="G13" s="31">
        <f t="shared" si="0"/>
        <v>185515866</v>
      </c>
      <c r="H13" s="31">
        <f t="shared" si="0"/>
        <v>0</v>
      </c>
      <c r="I13" s="31">
        <f t="shared" si="0"/>
        <v>-1714307</v>
      </c>
      <c r="J13" s="31">
        <f t="shared" si="0"/>
        <v>183801559</v>
      </c>
      <c r="K13" s="31">
        <f t="shared" si="0"/>
        <v>1706859</v>
      </c>
      <c r="L13" s="31">
        <f t="shared" si="0"/>
        <v>3882393</v>
      </c>
      <c r="M13" s="31">
        <f t="shared" si="0"/>
        <v>4680658</v>
      </c>
      <c r="N13" s="31">
        <f t="shared" si="0"/>
        <v>10269910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194071469</v>
      </c>
      <c r="X13" s="31">
        <f t="shared" si="0"/>
        <v>36005825</v>
      </c>
      <c r="Y13" s="31">
        <f t="shared" si="0"/>
        <v>158065644</v>
      </c>
      <c r="Z13" s="32">
        <f>+IF(X13&lt;&gt;0,+(Y13/X13)*100,0)</f>
        <v>439.00020066197624</v>
      </c>
      <c r="AA13" s="33">
        <f>SUM(AA6:AA12)</f>
        <v>72271665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40677289</v>
      </c>
      <c r="D17" s="18"/>
      <c r="E17" s="19">
        <v>4849377</v>
      </c>
      <c r="F17" s="20">
        <v>4849377</v>
      </c>
      <c r="G17" s="24">
        <v>36383029</v>
      </c>
      <c r="H17" s="24"/>
      <c r="I17" s="24">
        <v>1527158</v>
      </c>
      <c r="J17" s="20">
        <v>37910187</v>
      </c>
      <c r="K17" s="24"/>
      <c r="L17" s="24">
        <v>107252</v>
      </c>
      <c r="M17" s="20">
        <v>336931</v>
      </c>
      <c r="N17" s="24">
        <v>444183</v>
      </c>
      <c r="O17" s="24"/>
      <c r="P17" s="24"/>
      <c r="Q17" s="20"/>
      <c r="R17" s="24"/>
      <c r="S17" s="24"/>
      <c r="T17" s="20"/>
      <c r="U17" s="24"/>
      <c r="V17" s="24"/>
      <c r="W17" s="24">
        <v>38354370</v>
      </c>
      <c r="X17" s="20">
        <v>2554694</v>
      </c>
      <c r="Y17" s="24">
        <v>35799676</v>
      </c>
      <c r="Z17" s="25">
        <v>1401.3293177186779</v>
      </c>
      <c r="AA17" s="26">
        <v>4849377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22200</v>
      </c>
      <c r="D21" s="18"/>
      <c r="E21" s="19"/>
      <c r="F21" s="20"/>
      <c r="G21" s="20">
        <v>22200</v>
      </c>
      <c r="H21" s="20"/>
      <c r="I21" s="20"/>
      <c r="J21" s="20">
        <v>22200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22200</v>
      </c>
      <c r="X21" s="20"/>
      <c r="Y21" s="20">
        <v>22200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40699489</v>
      </c>
      <c r="D25" s="29">
        <f t="shared" ref="D25:Y25" si="1">SUM(D15:D24)</f>
        <v>0</v>
      </c>
      <c r="E25" s="35">
        <f t="shared" si="1"/>
        <v>4849377</v>
      </c>
      <c r="F25" s="36">
        <f t="shared" si="1"/>
        <v>4849377</v>
      </c>
      <c r="G25" s="36">
        <f t="shared" si="1"/>
        <v>36405229</v>
      </c>
      <c r="H25" s="36">
        <f t="shared" si="1"/>
        <v>0</v>
      </c>
      <c r="I25" s="36">
        <f t="shared" si="1"/>
        <v>1527158</v>
      </c>
      <c r="J25" s="36">
        <f t="shared" si="1"/>
        <v>37932387</v>
      </c>
      <c r="K25" s="36">
        <f t="shared" si="1"/>
        <v>0</v>
      </c>
      <c r="L25" s="36">
        <f t="shared" si="1"/>
        <v>107252</v>
      </c>
      <c r="M25" s="36">
        <f t="shared" si="1"/>
        <v>336931</v>
      </c>
      <c r="N25" s="36">
        <f t="shared" si="1"/>
        <v>444183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38376570</v>
      </c>
      <c r="X25" s="36">
        <f t="shared" si="1"/>
        <v>2554694</v>
      </c>
      <c r="Y25" s="36">
        <f t="shared" si="1"/>
        <v>35821876</v>
      </c>
      <c r="Z25" s="37">
        <f>+IF(X25&lt;&gt;0,+(Y25/X25)*100,0)</f>
        <v>1402.1983063333612</v>
      </c>
      <c r="AA25" s="38">
        <f>SUM(AA15:AA24)</f>
        <v>4849377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211192148</v>
      </c>
      <c r="D26" s="29">
        <f>+D13+D25</f>
        <v>0</v>
      </c>
      <c r="E26" s="30">
        <f t="shared" si="2"/>
        <v>77121042</v>
      </c>
      <c r="F26" s="31">
        <f t="shared" si="2"/>
        <v>77121042</v>
      </c>
      <c r="G26" s="31">
        <f t="shared" si="2"/>
        <v>221921095</v>
      </c>
      <c r="H26" s="31">
        <f t="shared" si="2"/>
        <v>0</v>
      </c>
      <c r="I26" s="31">
        <f t="shared" si="2"/>
        <v>-187149</v>
      </c>
      <c r="J26" s="31">
        <f t="shared" si="2"/>
        <v>221733946</v>
      </c>
      <c r="K26" s="31">
        <f t="shared" si="2"/>
        <v>1706859</v>
      </c>
      <c r="L26" s="31">
        <f t="shared" si="2"/>
        <v>3989645</v>
      </c>
      <c r="M26" s="31">
        <f t="shared" si="2"/>
        <v>5017589</v>
      </c>
      <c r="N26" s="31">
        <f t="shared" si="2"/>
        <v>10714093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232448039</v>
      </c>
      <c r="X26" s="31">
        <f t="shared" si="2"/>
        <v>38560519</v>
      </c>
      <c r="Y26" s="31">
        <f t="shared" si="2"/>
        <v>193887520</v>
      </c>
      <c r="Z26" s="32">
        <f>+IF(X26&lt;&gt;0,+(Y26/X26)*100,0)</f>
        <v>502.81356430913189</v>
      </c>
      <c r="AA26" s="33">
        <f>+AA13+AA25</f>
        <v>77121042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-116539</v>
      </c>
      <c r="D31" s="18"/>
      <c r="E31" s="19"/>
      <c r="F31" s="20"/>
      <c r="G31" s="20">
        <v>-116539</v>
      </c>
      <c r="H31" s="20"/>
      <c r="I31" s="20"/>
      <c r="J31" s="20">
        <v>-116539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-116539</v>
      </c>
      <c r="X31" s="20"/>
      <c r="Y31" s="20">
        <v>-116539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-9721317</v>
      </c>
      <c r="D32" s="18"/>
      <c r="E32" s="19">
        <v>72483170</v>
      </c>
      <c r="F32" s="20">
        <v>72483170</v>
      </c>
      <c r="G32" s="20">
        <v>-9765784</v>
      </c>
      <c r="H32" s="20"/>
      <c r="I32" s="20">
        <v>-44641</v>
      </c>
      <c r="J32" s="20">
        <v>-9810425</v>
      </c>
      <c r="K32" s="20">
        <v>-16605</v>
      </c>
      <c r="L32" s="20">
        <v>-42688</v>
      </c>
      <c r="M32" s="20">
        <v>-25101</v>
      </c>
      <c r="N32" s="20">
        <v>-84394</v>
      </c>
      <c r="O32" s="20"/>
      <c r="P32" s="20"/>
      <c r="Q32" s="20"/>
      <c r="R32" s="20"/>
      <c r="S32" s="20"/>
      <c r="T32" s="20"/>
      <c r="U32" s="20"/>
      <c r="V32" s="20"/>
      <c r="W32" s="20">
        <v>-9894819</v>
      </c>
      <c r="X32" s="20">
        <v>36241595</v>
      </c>
      <c r="Y32" s="20">
        <v>-46136414</v>
      </c>
      <c r="Z32" s="21">
        <v>-127.30238280075699</v>
      </c>
      <c r="AA32" s="22">
        <v>72483170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-153500</v>
      </c>
      <c r="Y33" s="20">
        <v>153500</v>
      </c>
      <c r="Z33" s="21">
        <v>-100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63623796</v>
      </c>
      <c r="D35" s="18"/>
      <c r="E35" s="19"/>
      <c r="F35" s="20"/>
      <c r="G35" s="20">
        <v>64641211</v>
      </c>
      <c r="H35" s="20"/>
      <c r="I35" s="20">
        <v>1011611</v>
      </c>
      <c r="J35" s="20">
        <v>65652822</v>
      </c>
      <c r="K35" s="20">
        <v>-1893017</v>
      </c>
      <c r="L35" s="20">
        <v>1234797</v>
      </c>
      <c r="M35" s="20">
        <v>249577</v>
      </c>
      <c r="N35" s="20">
        <v>-408643</v>
      </c>
      <c r="O35" s="20"/>
      <c r="P35" s="20"/>
      <c r="Q35" s="20"/>
      <c r="R35" s="20"/>
      <c r="S35" s="20"/>
      <c r="T35" s="20"/>
      <c r="U35" s="20"/>
      <c r="V35" s="20"/>
      <c r="W35" s="20">
        <v>65244179</v>
      </c>
      <c r="X35" s="20"/>
      <c r="Y35" s="20">
        <v>65244179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53785940</v>
      </c>
      <c r="D37" s="29">
        <f t="shared" ref="D37:Y37" si="3">SUM(D29:D36)</f>
        <v>0</v>
      </c>
      <c r="E37" s="30">
        <f t="shared" si="3"/>
        <v>72483170</v>
      </c>
      <c r="F37" s="31">
        <f t="shared" si="3"/>
        <v>72483170</v>
      </c>
      <c r="G37" s="31">
        <f t="shared" si="3"/>
        <v>54758888</v>
      </c>
      <c r="H37" s="31">
        <f t="shared" si="3"/>
        <v>0</v>
      </c>
      <c r="I37" s="31">
        <f t="shared" si="3"/>
        <v>966970</v>
      </c>
      <c r="J37" s="31">
        <f t="shared" si="3"/>
        <v>55725858</v>
      </c>
      <c r="K37" s="31">
        <f t="shared" si="3"/>
        <v>-1909622</v>
      </c>
      <c r="L37" s="31">
        <f t="shared" si="3"/>
        <v>1192109</v>
      </c>
      <c r="M37" s="31">
        <f t="shared" si="3"/>
        <v>224476</v>
      </c>
      <c r="N37" s="31">
        <f t="shared" si="3"/>
        <v>-493037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55232821</v>
      </c>
      <c r="X37" s="31">
        <f t="shared" si="3"/>
        <v>36088095</v>
      </c>
      <c r="Y37" s="31">
        <f t="shared" si="3"/>
        <v>19144726</v>
      </c>
      <c r="Z37" s="32">
        <f>+IF(X37&lt;&gt;0,+(Y37/X37)*100,0)</f>
        <v>53.049976730553382</v>
      </c>
      <c r="AA37" s="33">
        <f>SUM(AA29:AA36)</f>
        <v>72483170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53785940</v>
      </c>
      <c r="D44" s="29">
        <f>+D37+D43</f>
        <v>0</v>
      </c>
      <c r="E44" s="30">
        <f t="shared" si="5"/>
        <v>72483170</v>
      </c>
      <c r="F44" s="31">
        <f t="shared" si="5"/>
        <v>72483170</v>
      </c>
      <c r="G44" s="31">
        <f t="shared" si="5"/>
        <v>54758888</v>
      </c>
      <c r="H44" s="31">
        <f t="shared" si="5"/>
        <v>0</v>
      </c>
      <c r="I44" s="31">
        <f t="shared" si="5"/>
        <v>966970</v>
      </c>
      <c r="J44" s="31">
        <f t="shared" si="5"/>
        <v>55725858</v>
      </c>
      <c r="K44" s="31">
        <f t="shared" si="5"/>
        <v>-1909622</v>
      </c>
      <c r="L44" s="31">
        <f t="shared" si="5"/>
        <v>1192109</v>
      </c>
      <c r="M44" s="31">
        <f t="shared" si="5"/>
        <v>224476</v>
      </c>
      <c r="N44" s="31">
        <f t="shared" si="5"/>
        <v>-493037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55232821</v>
      </c>
      <c r="X44" s="31">
        <f t="shared" si="5"/>
        <v>36088095</v>
      </c>
      <c r="Y44" s="31">
        <f t="shared" si="5"/>
        <v>19144726</v>
      </c>
      <c r="Z44" s="32">
        <f>+IF(X44&lt;&gt;0,+(Y44/X44)*100,0)</f>
        <v>53.049976730553382</v>
      </c>
      <c r="AA44" s="33">
        <f>+AA37+AA43</f>
        <v>72483170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157406208</v>
      </c>
      <c r="D45" s="42">
        <f t="shared" si="6"/>
        <v>0</v>
      </c>
      <c r="E45" s="43">
        <f t="shared" si="6"/>
        <v>4637872</v>
      </c>
      <c r="F45" s="44">
        <f t="shared" si="6"/>
        <v>4637872</v>
      </c>
      <c r="G45" s="44">
        <f t="shared" si="6"/>
        <v>167162207</v>
      </c>
      <c r="H45" s="44">
        <f t="shared" si="6"/>
        <v>0</v>
      </c>
      <c r="I45" s="44">
        <f t="shared" si="6"/>
        <v>-1154119</v>
      </c>
      <c r="J45" s="44">
        <f t="shared" si="6"/>
        <v>166008088</v>
      </c>
      <c r="K45" s="44">
        <f t="shared" si="6"/>
        <v>3616481</v>
      </c>
      <c r="L45" s="44">
        <f t="shared" si="6"/>
        <v>2797536</v>
      </c>
      <c r="M45" s="44">
        <f t="shared" si="6"/>
        <v>4793113</v>
      </c>
      <c r="N45" s="44">
        <f t="shared" si="6"/>
        <v>11207130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177215218</v>
      </c>
      <c r="X45" s="44">
        <f t="shared" si="6"/>
        <v>2472424</v>
      </c>
      <c r="Y45" s="44">
        <f t="shared" si="6"/>
        <v>174742794</v>
      </c>
      <c r="Z45" s="45">
        <f>+IF(X45&lt;&gt;0,+(Y45/X45)*100,0)</f>
        <v>7067.670998178306</v>
      </c>
      <c r="AA45" s="46">
        <f>+AA26-AA44</f>
        <v>4637872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22708802</v>
      </c>
      <c r="D47" s="18"/>
      <c r="E47" s="19">
        <v>4637872</v>
      </c>
      <c r="F47" s="20">
        <v>4637872</v>
      </c>
      <c r="G47" s="20"/>
      <c r="H47" s="20"/>
      <c r="I47" s="20">
        <v>5860134</v>
      </c>
      <c r="J47" s="20">
        <v>5860134</v>
      </c>
      <c r="K47" s="20">
        <v>2749312</v>
      </c>
      <c r="L47" s="20">
        <v>2321628</v>
      </c>
      <c r="M47" s="20">
        <v>1612567</v>
      </c>
      <c r="N47" s="20">
        <v>6683507</v>
      </c>
      <c r="O47" s="20"/>
      <c r="P47" s="20"/>
      <c r="Q47" s="20"/>
      <c r="R47" s="20"/>
      <c r="S47" s="20"/>
      <c r="T47" s="20"/>
      <c r="U47" s="20"/>
      <c r="V47" s="20"/>
      <c r="W47" s="20">
        <v>12543641</v>
      </c>
      <c r="X47" s="20">
        <v>2472424</v>
      </c>
      <c r="Y47" s="20">
        <v>10071217</v>
      </c>
      <c r="Z47" s="47">
        <v>407.34182324714527</v>
      </c>
      <c r="AA47" s="22">
        <v>4637872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22708802</v>
      </c>
      <c r="D50" s="50">
        <f t="shared" ref="D50:Y50" si="7">SUM(D47:D49)</f>
        <v>0</v>
      </c>
      <c r="E50" s="51">
        <f t="shared" si="7"/>
        <v>4637872</v>
      </c>
      <c r="F50" s="52">
        <f t="shared" si="7"/>
        <v>4637872</v>
      </c>
      <c r="G50" s="52">
        <f t="shared" si="7"/>
        <v>0</v>
      </c>
      <c r="H50" s="52">
        <f t="shared" si="7"/>
        <v>0</v>
      </c>
      <c r="I50" s="52">
        <f t="shared" si="7"/>
        <v>5860134</v>
      </c>
      <c r="J50" s="52">
        <f t="shared" si="7"/>
        <v>5860134</v>
      </c>
      <c r="K50" s="52">
        <f t="shared" si="7"/>
        <v>2749312</v>
      </c>
      <c r="L50" s="52">
        <f t="shared" si="7"/>
        <v>2321628</v>
      </c>
      <c r="M50" s="52">
        <f t="shared" si="7"/>
        <v>1612567</v>
      </c>
      <c r="N50" s="52">
        <f t="shared" si="7"/>
        <v>6683507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12543641</v>
      </c>
      <c r="X50" s="52">
        <f t="shared" si="7"/>
        <v>2472424</v>
      </c>
      <c r="Y50" s="52">
        <f t="shared" si="7"/>
        <v>10071217</v>
      </c>
      <c r="Z50" s="53">
        <f>+IF(X50&lt;&gt;0,+(Y50/X50)*100,0)</f>
        <v>407.34182324714527</v>
      </c>
      <c r="AA50" s="54">
        <f>SUM(AA47:AA49)</f>
        <v>4637872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17377709</v>
      </c>
      <c r="D6" s="18"/>
      <c r="E6" s="19">
        <v>54631754</v>
      </c>
      <c r="F6" s="20">
        <v>54631754</v>
      </c>
      <c r="G6" s="20">
        <v>18662755</v>
      </c>
      <c r="H6" s="20">
        <v>8764208</v>
      </c>
      <c r="I6" s="20">
        <v>-17875959</v>
      </c>
      <c r="J6" s="20">
        <v>9551004</v>
      </c>
      <c r="K6" s="20">
        <v>2232964</v>
      </c>
      <c r="L6" s="20">
        <v>5931007</v>
      </c>
      <c r="M6" s="20">
        <v>11922306</v>
      </c>
      <c r="N6" s="20">
        <v>20086277</v>
      </c>
      <c r="O6" s="20"/>
      <c r="P6" s="20"/>
      <c r="Q6" s="20"/>
      <c r="R6" s="20"/>
      <c r="S6" s="20"/>
      <c r="T6" s="20"/>
      <c r="U6" s="20"/>
      <c r="V6" s="20"/>
      <c r="W6" s="20">
        <v>29637281</v>
      </c>
      <c r="X6" s="20">
        <v>23206045</v>
      </c>
      <c r="Y6" s="20">
        <v>6431236</v>
      </c>
      <c r="Z6" s="21">
        <v>27.713623756223864</v>
      </c>
      <c r="AA6" s="22">
        <v>54631754</v>
      </c>
    </row>
    <row r="7" spans="1:27" ht="13.5" x14ac:dyDescent="0.25">
      <c r="A7" s="23" t="s">
        <v>35</v>
      </c>
      <c r="B7" s="17" t="s">
        <v>32</v>
      </c>
      <c r="C7" s="18">
        <v>8651666</v>
      </c>
      <c r="D7" s="18"/>
      <c r="E7" s="19">
        <v>-7270404</v>
      </c>
      <c r="F7" s="20">
        <v>-7270404</v>
      </c>
      <c r="G7" s="20">
        <v>6294960</v>
      </c>
      <c r="H7" s="20">
        <v>5240556</v>
      </c>
      <c r="I7" s="20">
        <v>8381062</v>
      </c>
      <c r="J7" s="20">
        <v>19916578</v>
      </c>
      <c r="K7" s="20">
        <v>-4763126</v>
      </c>
      <c r="L7" s="20">
        <v>3578458</v>
      </c>
      <c r="M7" s="20">
        <v>-3862063</v>
      </c>
      <c r="N7" s="20">
        <v>-5046731</v>
      </c>
      <c r="O7" s="20"/>
      <c r="P7" s="20"/>
      <c r="Q7" s="20"/>
      <c r="R7" s="20"/>
      <c r="S7" s="20"/>
      <c r="T7" s="20"/>
      <c r="U7" s="20"/>
      <c r="V7" s="20"/>
      <c r="W7" s="20">
        <v>14869847</v>
      </c>
      <c r="X7" s="20">
        <v>-4129470</v>
      </c>
      <c r="Y7" s="20">
        <v>18999317</v>
      </c>
      <c r="Z7" s="21">
        <v>-460.090931766062</v>
      </c>
      <c r="AA7" s="22">
        <v>-7270404</v>
      </c>
    </row>
    <row r="8" spans="1:27" ht="13.5" x14ac:dyDescent="0.25">
      <c r="A8" s="23" t="s">
        <v>36</v>
      </c>
      <c r="B8" s="17" t="s">
        <v>32</v>
      </c>
      <c r="C8" s="18">
        <v>48247</v>
      </c>
      <c r="D8" s="18"/>
      <c r="E8" s="19"/>
      <c r="F8" s="20"/>
      <c r="G8" s="20">
        <v>48247</v>
      </c>
      <c r="H8" s="20"/>
      <c r="I8" s="20"/>
      <c r="J8" s="20">
        <v>48247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48247</v>
      </c>
      <c r="X8" s="20"/>
      <c r="Y8" s="20">
        <v>48247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-6099250</v>
      </c>
      <c r="D10" s="18"/>
      <c r="E10" s="19">
        <v>-4749574</v>
      </c>
      <c r="F10" s="20">
        <v>-4749574</v>
      </c>
      <c r="G10" s="20">
        <v>-6099250</v>
      </c>
      <c r="H10" s="20">
        <v>-108827</v>
      </c>
      <c r="I10" s="20">
        <v>-2013254</v>
      </c>
      <c r="J10" s="20">
        <v>-8221331</v>
      </c>
      <c r="K10" s="20">
        <v>-52538</v>
      </c>
      <c r="L10" s="20">
        <v>-285944</v>
      </c>
      <c r="M10" s="20">
        <v>-500501</v>
      </c>
      <c r="N10" s="20">
        <v>-838983</v>
      </c>
      <c r="O10" s="20"/>
      <c r="P10" s="20"/>
      <c r="Q10" s="20"/>
      <c r="R10" s="20"/>
      <c r="S10" s="20"/>
      <c r="T10" s="20"/>
      <c r="U10" s="20"/>
      <c r="V10" s="20"/>
      <c r="W10" s="20">
        <v>-9060314</v>
      </c>
      <c r="X10" s="20">
        <v>-2380498</v>
      </c>
      <c r="Y10" s="20">
        <v>-6679816</v>
      </c>
      <c r="Z10" s="21">
        <v>280.60582281522602</v>
      </c>
      <c r="AA10" s="22">
        <v>-4749574</v>
      </c>
    </row>
    <row r="11" spans="1:27" ht="13.5" x14ac:dyDescent="0.25">
      <c r="A11" s="23" t="s">
        <v>39</v>
      </c>
      <c r="B11" s="17" t="s">
        <v>32</v>
      </c>
      <c r="C11" s="18">
        <v>99037582</v>
      </c>
      <c r="D11" s="18"/>
      <c r="E11" s="19"/>
      <c r="F11" s="20"/>
      <c r="G11" s="24">
        <v>100721828</v>
      </c>
      <c r="H11" s="24">
        <v>2293764</v>
      </c>
      <c r="I11" s="24">
        <v>3013057</v>
      </c>
      <c r="J11" s="20">
        <v>106028649</v>
      </c>
      <c r="K11" s="24">
        <v>1988483</v>
      </c>
      <c r="L11" s="24">
        <v>1414616</v>
      </c>
      <c r="M11" s="20">
        <v>1523359</v>
      </c>
      <c r="N11" s="24">
        <v>4926458</v>
      </c>
      <c r="O11" s="24"/>
      <c r="P11" s="24"/>
      <c r="Q11" s="20"/>
      <c r="R11" s="24"/>
      <c r="S11" s="24"/>
      <c r="T11" s="20"/>
      <c r="U11" s="24"/>
      <c r="V11" s="24"/>
      <c r="W11" s="24">
        <v>110955107</v>
      </c>
      <c r="X11" s="20"/>
      <c r="Y11" s="24">
        <v>110955107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17010489</v>
      </c>
      <c r="D12" s="18"/>
      <c r="E12" s="19"/>
      <c r="F12" s="20"/>
      <c r="G12" s="20">
        <v>17010489</v>
      </c>
      <c r="H12" s="20"/>
      <c r="I12" s="20"/>
      <c r="J12" s="20">
        <v>17010489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17010489</v>
      </c>
      <c r="X12" s="20"/>
      <c r="Y12" s="20">
        <v>17010489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136026443</v>
      </c>
      <c r="D13" s="29">
        <f>SUM(D6:D12)</f>
        <v>0</v>
      </c>
      <c r="E13" s="30">
        <f t="shared" si="0"/>
        <v>42611776</v>
      </c>
      <c r="F13" s="31">
        <f t="shared" si="0"/>
        <v>42611776</v>
      </c>
      <c r="G13" s="31">
        <f t="shared" si="0"/>
        <v>136639029</v>
      </c>
      <c r="H13" s="31">
        <f t="shared" si="0"/>
        <v>16189701</v>
      </c>
      <c r="I13" s="31">
        <f t="shared" si="0"/>
        <v>-8495094</v>
      </c>
      <c r="J13" s="31">
        <f t="shared" si="0"/>
        <v>144333636</v>
      </c>
      <c r="K13" s="31">
        <f t="shared" si="0"/>
        <v>-594217</v>
      </c>
      <c r="L13" s="31">
        <f t="shared" si="0"/>
        <v>10638137</v>
      </c>
      <c r="M13" s="31">
        <f t="shared" si="0"/>
        <v>9083101</v>
      </c>
      <c r="N13" s="31">
        <f t="shared" si="0"/>
        <v>19127021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163460657</v>
      </c>
      <c r="X13" s="31">
        <f t="shared" si="0"/>
        <v>16696077</v>
      </c>
      <c r="Y13" s="31">
        <f t="shared" si="0"/>
        <v>146764580</v>
      </c>
      <c r="Z13" s="32">
        <f>+IF(X13&lt;&gt;0,+(Y13/X13)*100,0)</f>
        <v>879.03631493793421</v>
      </c>
      <c r="AA13" s="33">
        <f>SUM(AA6:AA12)</f>
        <v>42611776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1464634</v>
      </c>
      <c r="D15" s="18"/>
      <c r="E15" s="19"/>
      <c r="F15" s="20"/>
      <c r="G15" s="20">
        <v>1464634</v>
      </c>
      <c r="H15" s="20"/>
      <c r="I15" s="20"/>
      <c r="J15" s="20">
        <v>1464634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1464634</v>
      </c>
      <c r="X15" s="20"/>
      <c r="Y15" s="20">
        <v>1464634</v>
      </c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88489489</v>
      </c>
      <c r="D17" s="18"/>
      <c r="E17" s="19">
        <v>18314012</v>
      </c>
      <c r="F17" s="20">
        <v>18314012</v>
      </c>
      <c r="G17" s="24">
        <v>86679346</v>
      </c>
      <c r="H17" s="24">
        <v>1521429</v>
      </c>
      <c r="I17" s="24">
        <v>4851551</v>
      </c>
      <c r="J17" s="20">
        <v>93052326</v>
      </c>
      <c r="K17" s="24">
        <v>1062118</v>
      </c>
      <c r="L17" s="24">
        <v>62573</v>
      </c>
      <c r="M17" s="20">
        <v>1484350</v>
      </c>
      <c r="N17" s="24">
        <v>2609041</v>
      </c>
      <c r="O17" s="24"/>
      <c r="P17" s="24"/>
      <c r="Q17" s="20"/>
      <c r="R17" s="24"/>
      <c r="S17" s="24"/>
      <c r="T17" s="20"/>
      <c r="U17" s="24"/>
      <c r="V17" s="24"/>
      <c r="W17" s="24">
        <v>95661367</v>
      </c>
      <c r="X17" s="20">
        <v>6044532</v>
      </c>
      <c r="Y17" s="24">
        <v>89616835</v>
      </c>
      <c r="Z17" s="25">
        <v>1482.6099853553592</v>
      </c>
      <c r="AA17" s="26">
        <v>18314012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>
        <v>19693003</v>
      </c>
      <c r="F22" s="20">
        <v>19693003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19235608</v>
      </c>
      <c r="Y22" s="20">
        <v>-19235608</v>
      </c>
      <c r="Z22" s="21">
        <v>-100</v>
      </c>
      <c r="AA22" s="22">
        <v>19693003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89954123</v>
      </c>
      <c r="D25" s="29">
        <f t="shared" ref="D25:Y25" si="1">SUM(D15:D24)</f>
        <v>0</v>
      </c>
      <c r="E25" s="35">
        <f t="shared" si="1"/>
        <v>38007015</v>
      </c>
      <c r="F25" s="36">
        <f t="shared" si="1"/>
        <v>38007015</v>
      </c>
      <c r="G25" s="36">
        <f t="shared" si="1"/>
        <v>88143980</v>
      </c>
      <c r="H25" s="36">
        <f t="shared" si="1"/>
        <v>1521429</v>
      </c>
      <c r="I25" s="36">
        <f t="shared" si="1"/>
        <v>4851551</v>
      </c>
      <c r="J25" s="36">
        <f t="shared" si="1"/>
        <v>94516960</v>
      </c>
      <c r="K25" s="36">
        <f t="shared" si="1"/>
        <v>1062118</v>
      </c>
      <c r="L25" s="36">
        <f t="shared" si="1"/>
        <v>62573</v>
      </c>
      <c r="M25" s="36">
        <f t="shared" si="1"/>
        <v>1484350</v>
      </c>
      <c r="N25" s="36">
        <f t="shared" si="1"/>
        <v>2609041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97126001</v>
      </c>
      <c r="X25" s="36">
        <f t="shared" si="1"/>
        <v>25280140</v>
      </c>
      <c r="Y25" s="36">
        <f t="shared" si="1"/>
        <v>71845861</v>
      </c>
      <c r="Z25" s="37">
        <f>+IF(X25&lt;&gt;0,+(Y25/X25)*100,0)</f>
        <v>284.19882563941496</v>
      </c>
      <c r="AA25" s="38">
        <f>SUM(AA15:AA24)</f>
        <v>38007015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225980566</v>
      </c>
      <c r="D26" s="29">
        <f>+D13+D25</f>
        <v>0</v>
      </c>
      <c r="E26" s="30">
        <f t="shared" si="2"/>
        <v>80618791</v>
      </c>
      <c r="F26" s="31">
        <f t="shared" si="2"/>
        <v>80618791</v>
      </c>
      <c r="G26" s="31">
        <f t="shared" si="2"/>
        <v>224783009</v>
      </c>
      <c r="H26" s="31">
        <f t="shared" si="2"/>
        <v>17711130</v>
      </c>
      <c r="I26" s="31">
        <f t="shared" si="2"/>
        <v>-3643543</v>
      </c>
      <c r="J26" s="31">
        <f t="shared" si="2"/>
        <v>238850596</v>
      </c>
      <c r="K26" s="31">
        <f t="shared" si="2"/>
        <v>467901</v>
      </c>
      <c r="L26" s="31">
        <f t="shared" si="2"/>
        <v>10700710</v>
      </c>
      <c r="M26" s="31">
        <f t="shared" si="2"/>
        <v>10567451</v>
      </c>
      <c r="N26" s="31">
        <f t="shared" si="2"/>
        <v>21736062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260586658</v>
      </c>
      <c r="X26" s="31">
        <f t="shared" si="2"/>
        <v>41976217</v>
      </c>
      <c r="Y26" s="31">
        <f t="shared" si="2"/>
        <v>218610441</v>
      </c>
      <c r="Z26" s="32">
        <f>+IF(X26&lt;&gt;0,+(Y26/X26)*100,0)</f>
        <v>520.79595691055238</v>
      </c>
      <c r="AA26" s="33">
        <f>+AA13+AA25</f>
        <v>80618791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5634474</v>
      </c>
      <c r="D31" s="18"/>
      <c r="E31" s="19">
        <v>6653224</v>
      </c>
      <c r="F31" s="20">
        <v>6653224</v>
      </c>
      <c r="G31" s="20">
        <v>5602187</v>
      </c>
      <c r="H31" s="20">
        <v>-22068</v>
      </c>
      <c r="I31" s="20">
        <v>-72048</v>
      </c>
      <c r="J31" s="20">
        <v>5508071</v>
      </c>
      <c r="K31" s="20">
        <v>34878</v>
      </c>
      <c r="L31" s="20">
        <v>-52700</v>
      </c>
      <c r="M31" s="20">
        <v>-33981</v>
      </c>
      <c r="N31" s="20">
        <v>-51803</v>
      </c>
      <c r="O31" s="20"/>
      <c r="P31" s="20"/>
      <c r="Q31" s="20"/>
      <c r="R31" s="20"/>
      <c r="S31" s="20"/>
      <c r="T31" s="20"/>
      <c r="U31" s="20"/>
      <c r="V31" s="20"/>
      <c r="W31" s="20">
        <v>5456268</v>
      </c>
      <c r="X31" s="20">
        <v>6500495</v>
      </c>
      <c r="Y31" s="20">
        <v>-1044227</v>
      </c>
      <c r="Z31" s="21">
        <v>-16.063807448509689</v>
      </c>
      <c r="AA31" s="22">
        <v>6653224</v>
      </c>
    </row>
    <row r="32" spans="1:27" ht="13.5" x14ac:dyDescent="0.25">
      <c r="A32" s="23" t="s">
        <v>59</v>
      </c>
      <c r="B32" s="17" t="s">
        <v>32</v>
      </c>
      <c r="C32" s="18">
        <v>-1255028</v>
      </c>
      <c r="D32" s="18"/>
      <c r="E32" s="19">
        <v>28716304</v>
      </c>
      <c r="F32" s="20">
        <v>28716304</v>
      </c>
      <c r="G32" s="20">
        <v>-1742438</v>
      </c>
      <c r="H32" s="20">
        <v>-368001</v>
      </c>
      <c r="I32" s="20">
        <v>13921</v>
      </c>
      <c r="J32" s="20">
        <v>-2096518</v>
      </c>
      <c r="K32" s="20">
        <v>-110941</v>
      </c>
      <c r="L32" s="20">
        <v>-87501</v>
      </c>
      <c r="M32" s="20">
        <v>297317</v>
      </c>
      <c r="N32" s="20">
        <v>98875</v>
      </c>
      <c r="O32" s="20"/>
      <c r="P32" s="20"/>
      <c r="Q32" s="20"/>
      <c r="R32" s="20"/>
      <c r="S32" s="20"/>
      <c r="T32" s="20"/>
      <c r="U32" s="20"/>
      <c r="V32" s="20"/>
      <c r="W32" s="20">
        <v>-1997643</v>
      </c>
      <c r="X32" s="20">
        <v>2492045</v>
      </c>
      <c r="Y32" s="20">
        <v>-4489688</v>
      </c>
      <c r="Z32" s="21">
        <v>-180.16079163899528</v>
      </c>
      <c r="AA32" s="22">
        <v>28716304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3900000</v>
      </c>
      <c r="F33" s="20">
        <v>3900000</v>
      </c>
      <c r="G33" s="20">
        <v>7000000</v>
      </c>
      <c r="H33" s="20">
        <v>644362</v>
      </c>
      <c r="I33" s="20">
        <v>-5074278</v>
      </c>
      <c r="J33" s="20">
        <v>2570084</v>
      </c>
      <c r="K33" s="20">
        <v>-1126798</v>
      </c>
      <c r="L33" s="20">
        <v>4609607</v>
      </c>
      <c r="M33" s="20">
        <v>-1740733</v>
      </c>
      <c r="N33" s="20">
        <v>1742076</v>
      </c>
      <c r="O33" s="20"/>
      <c r="P33" s="20"/>
      <c r="Q33" s="20"/>
      <c r="R33" s="20"/>
      <c r="S33" s="20"/>
      <c r="T33" s="20"/>
      <c r="U33" s="20"/>
      <c r="V33" s="20"/>
      <c r="W33" s="20">
        <v>4312160</v>
      </c>
      <c r="X33" s="20">
        <v>4900000</v>
      </c>
      <c r="Y33" s="20">
        <v>-587840</v>
      </c>
      <c r="Z33" s="21">
        <v>-11.996734693877551</v>
      </c>
      <c r="AA33" s="22">
        <v>3900000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93755470</v>
      </c>
      <c r="D35" s="18"/>
      <c r="E35" s="19"/>
      <c r="F35" s="20"/>
      <c r="G35" s="20">
        <v>94618705</v>
      </c>
      <c r="H35" s="20">
        <v>2665407</v>
      </c>
      <c r="I35" s="20">
        <v>1768460</v>
      </c>
      <c r="J35" s="20">
        <v>99052572</v>
      </c>
      <c r="K35" s="20">
        <v>1647992</v>
      </c>
      <c r="L35" s="20">
        <v>1748238</v>
      </c>
      <c r="M35" s="20">
        <v>1582707</v>
      </c>
      <c r="N35" s="20">
        <v>4978937</v>
      </c>
      <c r="O35" s="20"/>
      <c r="P35" s="20"/>
      <c r="Q35" s="20"/>
      <c r="R35" s="20"/>
      <c r="S35" s="20"/>
      <c r="T35" s="20"/>
      <c r="U35" s="20"/>
      <c r="V35" s="20"/>
      <c r="W35" s="20">
        <v>104031509</v>
      </c>
      <c r="X35" s="20"/>
      <c r="Y35" s="20">
        <v>104031509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98134916</v>
      </c>
      <c r="D37" s="29">
        <f t="shared" ref="D37:Y37" si="3">SUM(D29:D36)</f>
        <v>0</v>
      </c>
      <c r="E37" s="30">
        <f t="shared" si="3"/>
        <v>39269528</v>
      </c>
      <c r="F37" s="31">
        <f t="shared" si="3"/>
        <v>39269528</v>
      </c>
      <c r="G37" s="31">
        <f t="shared" si="3"/>
        <v>105478454</v>
      </c>
      <c r="H37" s="31">
        <f t="shared" si="3"/>
        <v>2919700</v>
      </c>
      <c r="I37" s="31">
        <f t="shared" si="3"/>
        <v>-3363945</v>
      </c>
      <c r="J37" s="31">
        <f t="shared" si="3"/>
        <v>105034209</v>
      </c>
      <c r="K37" s="31">
        <f t="shared" si="3"/>
        <v>445131</v>
      </c>
      <c r="L37" s="31">
        <f t="shared" si="3"/>
        <v>6217644</v>
      </c>
      <c r="M37" s="31">
        <f t="shared" si="3"/>
        <v>105310</v>
      </c>
      <c r="N37" s="31">
        <f t="shared" si="3"/>
        <v>6768085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111802294</v>
      </c>
      <c r="X37" s="31">
        <f t="shared" si="3"/>
        <v>13892540</v>
      </c>
      <c r="Y37" s="31">
        <f t="shared" si="3"/>
        <v>97909754</v>
      </c>
      <c r="Z37" s="32">
        <f>+IF(X37&lt;&gt;0,+(Y37/X37)*100,0)</f>
        <v>704.76496018726596</v>
      </c>
      <c r="AA37" s="33">
        <f>SUM(AA29:AA36)</f>
        <v>39269528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98134916</v>
      </c>
      <c r="D44" s="29">
        <f>+D37+D43</f>
        <v>0</v>
      </c>
      <c r="E44" s="30">
        <f t="shared" si="5"/>
        <v>39269528</v>
      </c>
      <c r="F44" s="31">
        <f t="shared" si="5"/>
        <v>39269528</v>
      </c>
      <c r="G44" s="31">
        <f t="shared" si="5"/>
        <v>105478454</v>
      </c>
      <c r="H44" s="31">
        <f t="shared" si="5"/>
        <v>2919700</v>
      </c>
      <c r="I44" s="31">
        <f t="shared" si="5"/>
        <v>-3363945</v>
      </c>
      <c r="J44" s="31">
        <f t="shared" si="5"/>
        <v>105034209</v>
      </c>
      <c r="K44" s="31">
        <f t="shared" si="5"/>
        <v>445131</v>
      </c>
      <c r="L44" s="31">
        <f t="shared" si="5"/>
        <v>6217644</v>
      </c>
      <c r="M44" s="31">
        <f t="shared" si="5"/>
        <v>105310</v>
      </c>
      <c r="N44" s="31">
        <f t="shared" si="5"/>
        <v>6768085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111802294</v>
      </c>
      <c r="X44" s="31">
        <f t="shared" si="5"/>
        <v>13892540</v>
      </c>
      <c r="Y44" s="31">
        <f t="shared" si="5"/>
        <v>97909754</v>
      </c>
      <c r="Z44" s="32">
        <f>+IF(X44&lt;&gt;0,+(Y44/X44)*100,0)</f>
        <v>704.76496018726596</v>
      </c>
      <c r="AA44" s="33">
        <f>+AA37+AA43</f>
        <v>39269528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127845650</v>
      </c>
      <c r="D45" s="42">
        <f t="shared" si="6"/>
        <v>0</v>
      </c>
      <c r="E45" s="43">
        <f t="shared" si="6"/>
        <v>41349263</v>
      </c>
      <c r="F45" s="44">
        <f t="shared" si="6"/>
        <v>41349263</v>
      </c>
      <c r="G45" s="44">
        <f t="shared" si="6"/>
        <v>119304555</v>
      </c>
      <c r="H45" s="44">
        <f t="shared" si="6"/>
        <v>14791430</v>
      </c>
      <c r="I45" s="44">
        <f t="shared" si="6"/>
        <v>-279598</v>
      </c>
      <c r="J45" s="44">
        <f t="shared" si="6"/>
        <v>133816387</v>
      </c>
      <c r="K45" s="44">
        <f t="shared" si="6"/>
        <v>22770</v>
      </c>
      <c r="L45" s="44">
        <f t="shared" si="6"/>
        <v>4483066</v>
      </c>
      <c r="M45" s="44">
        <f t="shared" si="6"/>
        <v>10462141</v>
      </c>
      <c r="N45" s="44">
        <f t="shared" si="6"/>
        <v>14967977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148784364</v>
      </c>
      <c r="X45" s="44">
        <f t="shared" si="6"/>
        <v>28083677</v>
      </c>
      <c r="Y45" s="44">
        <f t="shared" si="6"/>
        <v>120700687</v>
      </c>
      <c r="Z45" s="45">
        <f>+IF(X45&lt;&gt;0,+(Y45/X45)*100,0)</f>
        <v>429.78947165643586</v>
      </c>
      <c r="AA45" s="46">
        <f>+AA26-AA44</f>
        <v>41349263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-9433358</v>
      </c>
      <c r="D47" s="18"/>
      <c r="E47" s="19">
        <v>36687988</v>
      </c>
      <c r="F47" s="20">
        <v>36687988</v>
      </c>
      <c r="G47" s="20">
        <v>-10546472</v>
      </c>
      <c r="H47" s="20">
        <v>8687305</v>
      </c>
      <c r="I47" s="20">
        <v>-14465337</v>
      </c>
      <c r="J47" s="20">
        <v>-16324504</v>
      </c>
      <c r="K47" s="20">
        <v>-442420</v>
      </c>
      <c r="L47" s="20">
        <v>3027457</v>
      </c>
      <c r="M47" s="20">
        <v>9717979</v>
      </c>
      <c r="N47" s="20">
        <v>12303016</v>
      </c>
      <c r="O47" s="20"/>
      <c r="P47" s="20"/>
      <c r="Q47" s="20"/>
      <c r="R47" s="20"/>
      <c r="S47" s="20"/>
      <c r="T47" s="20"/>
      <c r="U47" s="20"/>
      <c r="V47" s="20"/>
      <c r="W47" s="20">
        <v>-4021488</v>
      </c>
      <c r="X47" s="20">
        <v>23422402</v>
      </c>
      <c r="Y47" s="20">
        <v>-27443890</v>
      </c>
      <c r="Z47" s="47">
        <v>-117.16940901279041</v>
      </c>
      <c r="AA47" s="22">
        <v>36687988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-9433358</v>
      </c>
      <c r="D50" s="50">
        <f t="shared" ref="D50:Y50" si="7">SUM(D47:D49)</f>
        <v>0</v>
      </c>
      <c r="E50" s="51">
        <f t="shared" si="7"/>
        <v>36687988</v>
      </c>
      <c r="F50" s="52">
        <f t="shared" si="7"/>
        <v>36687988</v>
      </c>
      <c r="G50" s="52">
        <f t="shared" si="7"/>
        <v>-10546472</v>
      </c>
      <c r="H50" s="52">
        <f t="shared" si="7"/>
        <v>8687305</v>
      </c>
      <c r="I50" s="52">
        <f t="shared" si="7"/>
        <v>-14465337</v>
      </c>
      <c r="J50" s="52">
        <f t="shared" si="7"/>
        <v>-16324504</v>
      </c>
      <c r="K50" s="52">
        <f t="shared" si="7"/>
        <v>-442420</v>
      </c>
      <c r="L50" s="52">
        <f t="shared" si="7"/>
        <v>3027457</v>
      </c>
      <c r="M50" s="52">
        <f t="shared" si="7"/>
        <v>9717979</v>
      </c>
      <c r="N50" s="52">
        <f t="shared" si="7"/>
        <v>12303016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-4021488</v>
      </c>
      <c r="X50" s="52">
        <f t="shared" si="7"/>
        <v>23422402</v>
      </c>
      <c r="Y50" s="52">
        <f t="shared" si="7"/>
        <v>-27443890</v>
      </c>
      <c r="Z50" s="53">
        <f>+IF(X50&lt;&gt;0,+(Y50/X50)*100,0)</f>
        <v>-117.16940901279041</v>
      </c>
      <c r="AA50" s="54">
        <f>SUM(AA47:AA49)</f>
        <v>36687988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-18494179</v>
      </c>
      <c r="F6" s="20">
        <v>-18494179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-9247086</v>
      </c>
      <c r="Y6" s="20">
        <v>9247086</v>
      </c>
      <c r="Z6" s="21">
        <v>-100</v>
      </c>
      <c r="AA6" s="22">
        <v>-18494179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2317184</v>
      </c>
      <c r="F11" s="20">
        <v>2317184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1158594</v>
      </c>
      <c r="Y11" s="24">
        <v>-1158594</v>
      </c>
      <c r="Z11" s="25">
        <v>-100</v>
      </c>
      <c r="AA11" s="26">
        <v>2317184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-16176995</v>
      </c>
      <c r="F13" s="31">
        <f t="shared" si="0"/>
        <v>-16176995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-8088492</v>
      </c>
      <c r="Y13" s="31">
        <f t="shared" si="0"/>
        <v>8088492</v>
      </c>
      <c r="Z13" s="32">
        <f>+IF(X13&lt;&gt;0,+(Y13/X13)*100,0)</f>
        <v>-100</v>
      </c>
      <c r="AA13" s="33">
        <f>SUM(AA6:AA12)</f>
        <v>-16176995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13882712</v>
      </c>
      <c r="D17" s="18"/>
      <c r="E17" s="19">
        <v>11695848</v>
      </c>
      <c r="F17" s="20">
        <v>11695848</v>
      </c>
      <c r="G17" s="24"/>
      <c r="H17" s="24"/>
      <c r="I17" s="24">
        <v>755291</v>
      </c>
      <c r="J17" s="20">
        <v>755291</v>
      </c>
      <c r="K17" s="24"/>
      <c r="L17" s="24">
        <v>2900279</v>
      </c>
      <c r="M17" s="20"/>
      <c r="N17" s="24">
        <v>2900279</v>
      </c>
      <c r="O17" s="24"/>
      <c r="P17" s="24"/>
      <c r="Q17" s="20"/>
      <c r="R17" s="24"/>
      <c r="S17" s="24"/>
      <c r="T17" s="20"/>
      <c r="U17" s="24"/>
      <c r="V17" s="24"/>
      <c r="W17" s="24">
        <v>3655570</v>
      </c>
      <c r="X17" s="20">
        <v>5847924</v>
      </c>
      <c r="Y17" s="24">
        <v>-2192354</v>
      </c>
      <c r="Z17" s="25">
        <v>-37.489440697245726</v>
      </c>
      <c r="AA17" s="26">
        <v>11695848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13882712</v>
      </c>
      <c r="D25" s="29">
        <f t="shared" ref="D25:Y25" si="1">SUM(D15:D24)</f>
        <v>0</v>
      </c>
      <c r="E25" s="35">
        <f t="shared" si="1"/>
        <v>11695848</v>
      </c>
      <c r="F25" s="36">
        <f t="shared" si="1"/>
        <v>11695848</v>
      </c>
      <c r="G25" s="36">
        <f t="shared" si="1"/>
        <v>0</v>
      </c>
      <c r="H25" s="36">
        <f t="shared" si="1"/>
        <v>0</v>
      </c>
      <c r="I25" s="36">
        <f t="shared" si="1"/>
        <v>755291</v>
      </c>
      <c r="J25" s="36">
        <f t="shared" si="1"/>
        <v>755291</v>
      </c>
      <c r="K25" s="36">
        <f t="shared" si="1"/>
        <v>0</v>
      </c>
      <c r="L25" s="36">
        <f t="shared" si="1"/>
        <v>2900279</v>
      </c>
      <c r="M25" s="36">
        <f t="shared" si="1"/>
        <v>0</v>
      </c>
      <c r="N25" s="36">
        <f t="shared" si="1"/>
        <v>2900279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3655570</v>
      </c>
      <c r="X25" s="36">
        <f t="shared" si="1"/>
        <v>5847924</v>
      </c>
      <c r="Y25" s="36">
        <f t="shared" si="1"/>
        <v>-2192354</v>
      </c>
      <c r="Z25" s="37">
        <f>+IF(X25&lt;&gt;0,+(Y25/X25)*100,0)</f>
        <v>-37.489440697245726</v>
      </c>
      <c r="AA25" s="38">
        <f>SUM(AA15:AA24)</f>
        <v>11695848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13882712</v>
      </c>
      <c r="D26" s="29">
        <f>+D13+D25</f>
        <v>0</v>
      </c>
      <c r="E26" s="30">
        <f t="shared" si="2"/>
        <v>-4481147</v>
      </c>
      <c r="F26" s="31">
        <f t="shared" si="2"/>
        <v>-4481147</v>
      </c>
      <c r="G26" s="31">
        <f t="shared" si="2"/>
        <v>0</v>
      </c>
      <c r="H26" s="31">
        <f t="shared" si="2"/>
        <v>0</v>
      </c>
      <c r="I26" s="31">
        <f t="shared" si="2"/>
        <v>755291</v>
      </c>
      <c r="J26" s="31">
        <f t="shared" si="2"/>
        <v>755291</v>
      </c>
      <c r="K26" s="31">
        <f t="shared" si="2"/>
        <v>0</v>
      </c>
      <c r="L26" s="31">
        <f t="shared" si="2"/>
        <v>2900279</v>
      </c>
      <c r="M26" s="31">
        <f t="shared" si="2"/>
        <v>0</v>
      </c>
      <c r="N26" s="31">
        <f t="shared" si="2"/>
        <v>2900279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3655570</v>
      </c>
      <c r="X26" s="31">
        <f t="shared" si="2"/>
        <v>-2240568</v>
      </c>
      <c r="Y26" s="31">
        <f t="shared" si="2"/>
        <v>5896138</v>
      </c>
      <c r="Z26" s="32">
        <f>+IF(X26&lt;&gt;0,+(Y26/X26)*100,0)</f>
        <v>-263.15371816432258</v>
      </c>
      <c r="AA26" s="33">
        <f>+AA13+AA25</f>
        <v>-4481147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13882712</v>
      </c>
      <c r="D45" s="42">
        <f t="shared" si="6"/>
        <v>0</v>
      </c>
      <c r="E45" s="43">
        <f t="shared" si="6"/>
        <v>-4481147</v>
      </c>
      <c r="F45" s="44">
        <f t="shared" si="6"/>
        <v>-4481147</v>
      </c>
      <c r="G45" s="44">
        <f t="shared" si="6"/>
        <v>0</v>
      </c>
      <c r="H45" s="44">
        <f t="shared" si="6"/>
        <v>0</v>
      </c>
      <c r="I45" s="44">
        <f t="shared" si="6"/>
        <v>755291</v>
      </c>
      <c r="J45" s="44">
        <f t="shared" si="6"/>
        <v>755291</v>
      </c>
      <c r="K45" s="44">
        <f t="shared" si="6"/>
        <v>0</v>
      </c>
      <c r="L45" s="44">
        <f t="shared" si="6"/>
        <v>2900279</v>
      </c>
      <c r="M45" s="44">
        <f t="shared" si="6"/>
        <v>0</v>
      </c>
      <c r="N45" s="44">
        <f t="shared" si="6"/>
        <v>2900279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3655570</v>
      </c>
      <c r="X45" s="44">
        <f t="shared" si="6"/>
        <v>-2240568</v>
      </c>
      <c r="Y45" s="44">
        <f t="shared" si="6"/>
        <v>5896138</v>
      </c>
      <c r="Z45" s="45">
        <f>+IF(X45&lt;&gt;0,+(Y45/X45)*100,0)</f>
        <v>-263.15371816432258</v>
      </c>
      <c r="AA45" s="46">
        <f>+AA26-AA44</f>
        <v>-4481147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0364C6E-F1BF-4E8C-9569-F58EA0131CD3}"/>
</file>

<file path=customXml/itemProps2.xml><?xml version="1.0" encoding="utf-8"?>
<ds:datastoreItem xmlns:ds="http://schemas.openxmlformats.org/officeDocument/2006/customXml" ds:itemID="{93A966A5-115A-43B7-BD82-819380250782}"/>
</file>

<file path=customXml/itemProps3.xml><?xml version="1.0" encoding="utf-8"?>
<ds:datastoreItem xmlns:ds="http://schemas.openxmlformats.org/officeDocument/2006/customXml" ds:itemID="{94247C6C-DC8A-4F83-B57B-4DF1285FA81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Summary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2025-02-11T09:01:07Z</dcterms:created>
  <dcterms:modified xsi:type="dcterms:W3CDTF">2025-02-11T09:03:38Z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